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Feb-2026\Final\Data File_Feb26_Final\"/>
    </mc:Choice>
  </mc:AlternateContent>
  <xr:revisionPtr revIDLastSave="0" documentId="13_ncr:1_{5C9C483B-4FC0-45C8-90D4-FA65A9DFE324}" xr6:coauthVersionLast="47" xr6:coauthVersionMax="47" xr10:uidLastSave="{00000000-0000-0000-0000-000000000000}"/>
  <bookViews>
    <workbookView xWindow="-120" yWindow="-120" windowWidth="29040" windowHeight="15720" xr2:uid="{B1C3D5FD-615F-442C-926D-EC3508D127A1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AA39" i="1"/>
  <c r="W39" i="1"/>
  <c r="Q39" i="1"/>
  <c r="K39" i="1"/>
  <c r="E39" i="1"/>
  <c r="D39" i="1"/>
  <c r="AH35" i="1"/>
  <c r="AH39" i="1" s="1"/>
  <c r="AE35" i="1"/>
  <c r="AE39" i="1" s="1"/>
  <c r="AD35" i="1"/>
  <c r="AD39" i="1" s="1"/>
  <c r="AC35" i="1"/>
  <c r="AB35" i="1"/>
  <c r="AB39" i="1" s="1"/>
  <c r="AA35" i="1"/>
  <c r="Z35" i="1"/>
  <c r="Z39" i="1" s="1"/>
  <c r="Y35" i="1"/>
  <c r="Y39" i="1" s="1"/>
  <c r="X35" i="1"/>
  <c r="X39" i="1" s="1"/>
  <c r="W35" i="1"/>
  <c r="V35" i="1"/>
  <c r="V39" i="1" s="1"/>
  <c r="T35" i="1"/>
  <c r="Q35" i="1"/>
  <c r="P35" i="1"/>
  <c r="P39" i="1" s="1"/>
  <c r="M35" i="1"/>
  <c r="M39" i="1" s="1"/>
  <c r="L35" i="1"/>
  <c r="L39" i="1" s="1"/>
  <c r="K35" i="1"/>
  <c r="J35" i="1"/>
  <c r="J39" i="1" s="1"/>
  <c r="G35" i="1"/>
  <c r="G39" i="1" s="1"/>
  <c r="F35" i="1"/>
  <c r="F39" i="1" s="1"/>
  <c r="E35" i="1"/>
  <c r="D35" i="1"/>
  <c r="C35" i="1"/>
  <c r="C39" i="1" s="1"/>
  <c r="B35" i="1"/>
  <c r="B39" i="1" s="1"/>
  <c r="AG34" i="1"/>
  <c r="AF34" i="1"/>
  <c r="U34" i="1"/>
  <c r="S34" i="1"/>
  <c r="R34" i="1"/>
  <c r="O34" i="1"/>
  <c r="N34" i="1"/>
  <c r="I34" i="1"/>
  <c r="H34" i="1"/>
  <c r="AF33" i="1"/>
  <c r="AG33" i="1" s="1"/>
  <c r="U33" i="1"/>
  <c r="S33" i="1"/>
  <c r="R33" i="1"/>
  <c r="O33" i="1"/>
  <c r="N33" i="1"/>
  <c r="I33" i="1"/>
  <c r="H33" i="1"/>
  <c r="AF32" i="1"/>
  <c r="AG32" i="1" s="1"/>
  <c r="U32" i="1"/>
  <c r="R32" i="1"/>
  <c r="S32" i="1" s="1"/>
  <c r="O32" i="1"/>
  <c r="N32" i="1"/>
  <c r="I32" i="1"/>
  <c r="H32" i="1"/>
  <c r="AF31" i="1"/>
  <c r="AG31" i="1" s="1"/>
  <c r="U31" i="1"/>
  <c r="S31" i="1"/>
  <c r="R31" i="1"/>
  <c r="N31" i="1"/>
  <c r="O31" i="1" s="1"/>
  <c r="I31" i="1"/>
  <c r="H31" i="1"/>
  <c r="AF30" i="1"/>
  <c r="AG30" i="1" s="1"/>
  <c r="U30" i="1"/>
  <c r="S30" i="1"/>
  <c r="R30" i="1"/>
  <c r="O30" i="1"/>
  <c r="N30" i="1"/>
  <c r="H30" i="1"/>
  <c r="I30" i="1" s="1"/>
  <c r="AF29" i="1"/>
  <c r="AG29" i="1" s="1"/>
  <c r="U29" i="1"/>
  <c r="S29" i="1"/>
  <c r="R29" i="1"/>
  <c r="O29" i="1"/>
  <c r="N29" i="1"/>
  <c r="H29" i="1"/>
  <c r="I29" i="1" s="1"/>
  <c r="AG28" i="1"/>
  <c r="AF28" i="1"/>
  <c r="U28" i="1"/>
  <c r="S28" i="1"/>
  <c r="R28" i="1"/>
  <c r="O28" i="1"/>
  <c r="N28" i="1"/>
  <c r="I28" i="1"/>
  <c r="H28" i="1"/>
  <c r="AF27" i="1"/>
  <c r="AG27" i="1" s="1"/>
  <c r="U27" i="1"/>
  <c r="S27" i="1"/>
  <c r="R27" i="1"/>
  <c r="O27" i="1"/>
  <c r="N27" i="1"/>
  <c r="I27" i="1"/>
  <c r="H27" i="1"/>
  <c r="AF26" i="1"/>
  <c r="AG26" i="1" s="1"/>
  <c r="U26" i="1"/>
  <c r="R26" i="1"/>
  <c r="S26" i="1" s="1"/>
  <c r="O26" i="1"/>
  <c r="N26" i="1"/>
  <c r="I26" i="1"/>
  <c r="H26" i="1"/>
  <c r="AF25" i="1"/>
  <c r="AG25" i="1" s="1"/>
  <c r="U25" i="1"/>
  <c r="S25" i="1"/>
  <c r="R25" i="1"/>
  <c r="N25" i="1"/>
  <c r="O25" i="1" s="1"/>
  <c r="I25" i="1"/>
  <c r="H25" i="1"/>
  <c r="AF24" i="1"/>
  <c r="AG24" i="1" s="1"/>
  <c r="U24" i="1"/>
  <c r="S24" i="1"/>
  <c r="R24" i="1"/>
  <c r="O24" i="1"/>
  <c r="N24" i="1"/>
  <c r="H24" i="1"/>
  <c r="I24" i="1" s="1"/>
  <c r="AF23" i="1"/>
  <c r="AG23" i="1" s="1"/>
  <c r="U23" i="1"/>
  <c r="S23" i="1"/>
  <c r="R23" i="1"/>
  <c r="O23" i="1"/>
  <c r="N23" i="1"/>
  <c r="I23" i="1"/>
  <c r="H23" i="1"/>
  <c r="AF22" i="1"/>
  <c r="AG22" i="1" s="1"/>
  <c r="U22" i="1"/>
  <c r="S22" i="1"/>
  <c r="R22" i="1"/>
  <c r="O22" i="1"/>
  <c r="N22" i="1"/>
  <c r="I22" i="1"/>
  <c r="H22" i="1"/>
  <c r="AF21" i="1"/>
  <c r="AG21" i="1" s="1"/>
  <c r="U21" i="1"/>
  <c r="S21" i="1"/>
  <c r="R21" i="1"/>
  <c r="O21" i="1"/>
  <c r="N21" i="1"/>
  <c r="I21" i="1"/>
  <c r="H21" i="1"/>
  <c r="AF20" i="1"/>
  <c r="AG20" i="1" s="1"/>
  <c r="U20" i="1"/>
  <c r="R20" i="1"/>
  <c r="S20" i="1" s="1"/>
  <c r="O20" i="1"/>
  <c r="N20" i="1"/>
  <c r="I20" i="1"/>
  <c r="H20" i="1"/>
  <c r="AF19" i="1"/>
  <c r="AG19" i="1" s="1"/>
  <c r="U19" i="1"/>
  <c r="S19" i="1"/>
  <c r="R19" i="1"/>
  <c r="N19" i="1"/>
  <c r="O19" i="1" s="1"/>
  <c r="I19" i="1"/>
  <c r="H19" i="1"/>
  <c r="AF18" i="1"/>
  <c r="AG18" i="1" s="1"/>
  <c r="U18" i="1"/>
  <c r="S18" i="1"/>
  <c r="R18" i="1"/>
  <c r="O18" i="1"/>
  <c r="N18" i="1"/>
  <c r="H18" i="1"/>
  <c r="I18" i="1" s="1"/>
  <c r="AF17" i="1"/>
  <c r="AG17" i="1" s="1"/>
  <c r="U17" i="1"/>
  <c r="S17" i="1"/>
  <c r="R17" i="1"/>
  <c r="O17" i="1"/>
  <c r="N17" i="1"/>
  <c r="I17" i="1"/>
  <c r="H17" i="1"/>
  <c r="AF16" i="1"/>
  <c r="AG16" i="1" s="1"/>
  <c r="U16" i="1"/>
  <c r="S16" i="1"/>
  <c r="R16" i="1"/>
  <c r="O16" i="1"/>
  <c r="N16" i="1"/>
  <c r="I16" i="1"/>
  <c r="H16" i="1"/>
  <c r="AF15" i="1"/>
  <c r="AG15" i="1" s="1"/>
  <c r="U15" i="1"/>
  <c r="S15" i="1"/>
  <c r="R15" i="1"/>
  <c r="O15" i="1"/>
  <c r="N15" i="1"/>
  <c r="I15" i="1"/>
  <c r="H15" i="1"/>
  <c r="AF14" i="1"/>
  <c r="AG14" i="1" s="1"/>
  <c r="U14" i="1"/>
  <c r="R14" i="1"/>
  <c r="S14" i="1" s="1"/>
  <c r="O14" i="1"/>
  <c r="N14" i="1"/>
  <c r="I14" i="1"/>
  <c r="H14" i="1"/>
  <c r="AF13" i="1"/>
  <c r="AG13" i="1" s="1"/>
  <c r="U13" i="1"/>
  <c r="S13" i="1"/>
  <c r="R13" i="1"/>
  <c r="N13" i="1"/>
  <c r="O13" i="1" s="1"/>
  <c r="I13" i="1"/>
  <c r="H13" i="1"/>
  <c r="AF12" i="1"/>
  <c r="AG12" i="1" s="1"/>
  <c r="U12" i="1"/>
  <c r="S12" i="1"/>
  <c r="R12" i="1"/>
  <c r="O12" i="1"/>
  <c r="N12" i="1"/>
  <c r="H12" i="1"/>
  <c r="I12" i="1" s="1"/>
  <c r="AF11" i="1"/>
  <c r="AG11" i="1" s="1"/>
  <c r="U11" i="1"/>
  <c r="S11" i="1"/>
  <c r="R11" i="1"/>
  <c r="O11" i="1"/>
  <c r="N11" i="1"/>
  <c r="I11" i="1"/>
  <c r="H11" i="1"/>
  <c r="AF10" i="1"/>
  <c r="AG10" i="1" s="1"/>
  <c r="U10" i="1"/>
  <c r="S10" i="1"/>
  <c r="R10" i="1"/>
  <c r="O10" i="1"/>
  <c r="N10" i="1"/>
  <c r="I10" i="1"/>
  <c r="H10" i="1"/>
  <c r="AF9" i="1"/>
  <c r="AG9" i="1" s="1"/>
  <c r="U9" i="1"/>
  <c r="S9" i="1"/>
  <c r="R9" i="1"/>
  <c r="O9" i="1"/>
  <c r="N9" i="1"/>
  <c r="I9" i="1"/>
  <c r="H9" i="1"/>
  <c r="AF8" i="1"/>
  <c r="AG8" i="1" s="1"/>
  <c r="U8" i="1"/>
  <c r="R8" i="1"/>
  <c r="S8" i="1" s="1"/>
  <c r="O8" i="1"/>
  <c r="N8" i="1"/>
  <c r="I8" i="1"/>
  <c r="H8" i="1"/>
  <c r="AF7" i="1"/>
  <c r="AG7" i="1" s="1"/>
  <c r="U7" i="1"/>
  <c r="S7" i="1"/>
  <c r="R7" i="1"/>
  <c r="N7" i="1"/>
  <c r="O7" i="1" s="1"/>
  <c r="I7" i="1"/>
  <c r="H7" i="1"/>
  <c r="AF6" i="1"/>
  <c r="AG6" i="1" s="1"/>
  <c r="U6" i="1"/>
  <c r="S6" i="1"/>
  <c r="R6" i="1"/>
  <c r="O6" i="1"/>
  <c r="N6" i="1"/>
  <c r="H6" i="1"/>
  <c r="I6" i="1" s="1"/>
  <c r="AF5" i="1"/>
  <c r="AG5" i="1" s="1"/>
  <c r="U5" i="1"/>
  <c r="S5" i="1"/>
  <c r="R5" i="1"/>
  <c r="O5" i="1"/>
  <c r="N5" i="1"/>
  <c r="I5" i="1"/>
  <c r="H5" i="1"/>
  <c r="AF4" i="1"/>
  <c r="U4" i="1"/>
  <c r="U35" i="1" s="1"/>
  <c r="S4" i="1"/>
  <c r="R4" i="1"/>
  <c r="R35" i="1" s="1"/>
  <c r="O4" i="1"/>
  <c r="N4" i="1"/>
  <c r="N35" i="1" s="1"/>
  <c r="I4" i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F35" i="1" l="1"/>
  <c r="H35" i="1"/>
  <c r="I35" i="1"/>
  <c r="S35" i="1"/>
  <c r="O35" i="1"/>
  <c r="AG4" i="1"/>
  <c r="AG35" i="1" s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<sst xmlns="http://schemas.openxmlformats.org/spreadsheetml/2006/main" count="44" uniqueCount="41">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</sst>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6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6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7" fontId="0" fillId="6" borderId="0" xfId="0" applyNumberFormat="1" applyFill="1"/>
    <xf numFmtId="1" fontId="10" fillId="6" borderId="0" xfId="0" applyNumberFormat="1" applyFon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5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rovisional/SEA_Feb_26_Provisional.xls" TargetMode="External"/><Relationship Id="rId2" Type="http://schemas.openxmlformats.org/officeDocument/2006/relationships/externalLinkPath" Target="file:///\\10.1.6.10\abt\EEDSM\Energy%20Accouting%20from%2001042024\Feb-2026\Provisional\SEA_Feb_26_Provisional.xls" TargetMode="External"/><Relationship Id="rId1" Type="http://schemas.openxmlformats.org/officeDocument/2006/relationships/externalLinkPath" Target="/EEDSM/Energy%20Accouting%20from%2001042024/Feb-2026/Provisional/SEA_Feb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459ED-6D8A-412A-977E-455F27329281}">
  <dimension ref="A1:AQ43"/>
  <sheetViews>
    <sheetView tabSelected="1" topLeftCell="V1" workbookViewId="0">
      <pane ySplit="3" topLeftCell="A19" activePane="bottomLeft" state="frozen"/>
      <selection pane="bottomLeft" activeCell="AC41" sqref="AC41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6" width="12.85546875" style="2" customWidth="1"/>
    <col min="7" max="7" width="15.5703125" style="2" customWidth="1"/>
    <col min="8" max="8" width="14.85546875" style="2" customWidth="1"/>
    <col min="9" max="9" width="17.28515625" style="2" customWidth="1"/>
    <col min="10" max="15" width="15.7109375" style="3" customWidth="1"/>
    <col min="16" max="16" width="19.5703125" style="4" customWidth="1"/>
    <col min="17" max="17" width="14.85546875" style="4" customWidth="1"/>
    <col min="18" max="18" width="14.42578125" style="4" customWidth="1"/>
    <col min="19" max="19" width="18.28515625" style="4" customWidth="1"/>
    <col min="20" max="20" width="27.85546875" style="2" customWidth="1"/>
    <col min="21" max="21" width="15.5703125" style="2" customWidth="1"/>
    <col min="22" max="22" width="21.42578125" style="5" customWidth="1"/>
    <col min="23" max="23" width="24.140625" style="5" customWidth="1"/>
    <col min="24" max="24" width="22" style="5" customWidth="1"/>
    <col min="25" max="25" width="19.7109375" style="5" customWidth="1"/>
    <col min="26" max="26" width="19.85546875" style="5" customWidth="1"/>
    <col min="27" max="27" width="15.85546875" style="5" customWidth="1"/>
    <col min="28" max="29" width="20.5703125" style="5" customWidth="1"/>
    <col min="30" max="30" width="11.5703125" style="5" customWidth="1"/>
    <col min="31" max="31" width="13" style="5" customWidth="1"/>
    <col min="32" max="32" width="12.140625" style="5" customWidth="1"/>
    <col min="33" max="33" width="16.42578125" style="5" customWidth="1"/>
    <col min="34" max="34" width="12.140625" style="2" customWidth="1"/>
    <col min="36" max="36" width="26.85546875" customWidth="1"/>
    <col min="37" max="37" width="17.42578125" style="6" customWidth="1"/>
    <col min="38" max="38" width="13.28515625" style="6" customWidth="1"/>
    <col min="39" max="39" width="8.85546875" style="6"/>
    <col min="40" max="40" width="13.7109375" style="6" customWidth="1"/>
    <col min="41" max="41" width="13.85546875" style="6" customWidth="1"/>
    <col min="42" max="43" width="8.85546875" style="6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6" max="296" width="13.7109375" customWidth="1"/>
    <col min="297" max="297" width="13.8554687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2" max="552" width="13.7109375" customWidth="1"/>
    <col min="553" max="553" width="13.8554687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8" max="808" width="13.7109375" customWidth="1"/>
    <col min="809" max="809" width="13.8554687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4" max="1064" width="13.7109375" customWidth="1"/>
    <col min="1065" max="1065" width="13.8554687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20" max="1320" width="13.7109375" customWidth="1"/>
    <col min="1321" max="1321" width="13.8554687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6" max="1576" width="13.7109375" customWidth="1"/>
    <col min="1577" max="1577" width="13.8554687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2" max="1832" width="13.7109375" customWidth="1"/>
    <col min="1833" max="1833" width="13.8554687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8" max="2088" width="13.7109375" customWidth="1"/>
    <col min="2089" max="2089" width="13.8554687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4" max="2344" width="13.7109375" customWidth="1"/>
    <col min="2345" max="2345" width="13.8554687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600" max="2600" width="13.7109375" customWidth="1"/>
    <col min="2601" max="2601" width="13.8554687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6" max="2856" width="13.7109375" customWidth="1"/>
    <col min="2857" max="2857" width="13.8554687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2" max="3112" width="13.7109375" customWidth="1"/>
    <col min="3113" max="3113" width="13.8554687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8" max="3368" width="13.7109375" customWidth="1"/>
    <col min="3369" max="3369" width="13.8554687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4" max="3624" width="13.7109375" customWidth="1"/>
    <col min="3625" max="3625" width="13.8554687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80" max="3880" width="13.7109375" customWidth="1"/>
    <col min="3881" max="3881" width="13.8554687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6" max="4136" width="13.7109375" customWidth="1"/>
    <col min="4137" max="4137" width="13.8554687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2" max="4392" width="13.7109375" customWidth="1"/>
    <col min="4393" max="4393" width="13.8554687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8" max="4648" width="13.7109375" customWidth="1"/>
    <col min="4649" max="4649" width="13.8554687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4" max="4904" width="13.7109375" customWidth="1"/>
    <col min="4905" max="4905" width="13.8554687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60" max="5160" width="13.7109375" customWidth="1"/>
    <col min="5161" max="5161" width="13.8554687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6" max="5416" width="13.7109375" customWidth="1"/>
    <col min="5417" max="5417" width="13.8554687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2" max="5672" width="13.7109375" customWidth="1"/>
    <col min="5673" max="5673" width="13.8554687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8" max="5928" width="13.7109375" customWidth="1"/>
    <col min="5929" max="5929" width="13.8554687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4" max="6184" width="13.7109375" customWidth="1"/>
    <col min="6185" max="6185" width="13.8554687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40" max="6440" width="13.7109375" customWidth="1"/>
    <col min="6441" max="6441" width="13.8554687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6" max="6696" width="13.7109375" customWidth="1"/>
    <col min="6697" max="6697" width="13.8554687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2" max="6952" width="13.7109375" customWidth="1"/>
    <col min="6953" max="6953" width="13.8554687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8" max="7208" width="13.7109375" customWidth="1"/>
    <col min="7209" max="7209" width="13.8554687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4" max="7464" width="13.7109375" customWidth="1"/>
    <col min="7465" max="7465" width="13.8554687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20" max="7720" width="13.7109375" customWidth="1"/>
    <col min="7721" max="7721" width="13.8554687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6" max="7976" width="13.7109375" customWidth="1"/>
    <col min="7977" max="7977" width="13.8554687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2" max="8232" width="13.7109375" customWidth="1"/>
    <col min="8233" max="8233" width="13.8554687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8" max="8488" width="13.7109375" customWidth="1"/>
    <col min="8489" max="8489" width="13.8554687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4" max="8744" width="13.7109375" customWidth="1"/>
    <col min="8745" max="8745" width="13.8554687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9000" max="9000" width="13.7109375" customWidth="1"/>
    <col min="9001" max="9001" width="13.8554687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6" max="9256" width="13.7109375" customWidth="1"/>
    <col min="9257" max="9257" width="13.8554687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2" max="9512" width="13.7109375" customWidth="1"/>
    <col min="9513" max="9513" width="13.8554687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8" max="9768" width="13.7109375" customWidth="1"/>
    <col min="9769" max="9769" width="13.8554687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4" max="10024" width="13.7109375" customWidth="1"/>
    <col min="10025" max="10025" width="13.8554687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80" max="10280" width="13.7109375" customWidth="1"/>
    <col min="10281" max="10281" width="13.8554687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6" max="10536" width="13.7109375" customWidth="1"/>
    <col min="10537" max="10537" width="13.8554687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2" max="10792" width="13.7109375" customWidth="1"/>
    <col min="10793" max="10793" width="13.8554687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8" max="11048" width="13.7109375" customWidth="1"/>
    <col min="11049" max="11049" width="13.8554687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4" max="11304" width="13.7109375" customWidth="1"/>
    <col min="11305" max="11305" width="13.8554687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60" max="11560" width="13.7109375" customWidth="1"/>
    <col min="11561" max="11561" width="13.8554687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6" max="11816" width="13.7109375" customWidth="1"/>
    <col min="11817" max="11817" width="13.8554687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2" max="12072" width="13.7109375" customWidth="1"/>
    <col min="12073" max="12073" width="13.8554687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8" max="12328" width="13.7109375" customWidth="1"/>
    <col min="12329" max="12329" width="13.8554687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4" max="12584" width="13.7109375" customWidth="1"/>
    <col min="12585" max="12585" width="13.8554687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40" max="12840" width="13.7109375" customWidth="1"/>
    <col min="12841" max="12841" width="13.8554687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6" max="13096" width="13.7109375" customWidth="1"/>
    <col min="13097" max="13097" width="13.8554687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2" max="13352" width="13.7109375" customWidth="1"/>
    <col min="13353" max="13353" width="13.8554687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8" max="13608" width="13.7109375" customWidth="1"/>
    <col min="13609" max="13609" width="13.8554687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4" max="13864" width="13.7109375" customWidth="1"/>
    <col min="13865" max="13865" width="13.8554687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20" max="14120" width="13.7109375" customWidth="1"/>
    <col min="14121" max="14121" width="13.8554687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6" max="14376" width="13.7109375" customWidth="1"/>
    <col min="14377" max="14377" width="13.8554687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2" max="14632" width="13.7109375" customWidth="1"/>
    <col min="14633" max="14633" width="13.8554687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8" max="14888" width="13.7109375" customWidth="1"/>
    <col min="14889" max="14889" width="13.8554687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4" max="15144" width="13.7109375" customWidth="1"/>
    <col min="15145" max="15145" width="13.8554687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400" max="15400" width="13.7109375" customWidth="1"/>
    <col min="15401" max="15401" width="13.8554687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6" max="15656" width="13.7109375" customWidth="1"/>
    <col min="15657" max="15657" width="13.8554687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2" max="15912" width="13.7109375" customWidth="1"/>
    <col min="15913" max="15913" width="13.8554687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8" max="16168" width="13.7109375" customWidth="1"/>
    <col min="16169" max="16169" width="13.85546875" customWidth="1"/>
  </cols>
  <sheetData>
    <row r="1" spans="1:41" ht="24.6" customHeight="1">
      <c r="A1" s="56" t="s">
        <v>0</v>
      </c>
      <c r="B1" s="56"/>
      <c r="C1" s="56"/>
      <c r="D1" s="1"/>
      <c r="E1" s="56" t="s">
        <v>1</v>
      </c>
      <c r="F1" s="56"/>
      <c r="G1" s="56"/>
    </row>
    <row r="2" spans="1:41" ht="27" customHeight="1">
      <c r="A2" s="7" t="s">
        <v>2</v>
      </c>
      <c r="B2" s="57" t="s">
        <v>3</v>
      </c>
      <c r="C2" s="58"/>
      <c r="D2" s="58"/>
      <c r="E2" s="58"/>
      <c r="F2" s="58"/>
      <c r="G2" s="58"/>
      <c r="H2" s="58"/>
      <c r="I2" s="59"/>
      <c r="J2" s="60" t="s">
        <v>4</v>
      </c>
      <c r="K2" s="61"/>
      <c r="L2" s="61"/>
      <c r="M2" s="61"/>
      <c r="N2" s="61"/>
      <c r="O2" s="61"/>
      <c r="P2" s="62" t="s">
        <v>5</v>
      </c>
      <c r="Q2" s="62"/>
      <c r="R2" s="62"/>
      <c r="S2" s="62"/>
      <c r="T2" s="63" t="s">
        <v>6</v>
      </c>
      <c r="U2" s="63"/>
      <c r="V2" s="54" t="s">
        <v>7</v>
      </c>
      <c r="W2" s="54"/>
      <c r="X2" s="54"/>
      <c r="Y2" s="54"/>
      <c r="Z2" s="54"/>
      <c r="AA2" s="54"/>
      <c r="AB2" s="54"/>
      <c r="AC2" s="54"/>
      <c r="AD2" s="54"/>
      <c r="AE2" s="54"/>
      <c r="AK2" s="55"/>
    </row>
    <row r="3" spans="1:41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8" t="s">
        <v>13</v>
      </c>
      <c r="G3" s="9" t="s">
        <v>14</v>
      </c>
      <c r="H3" s="9" t="s">
        <v>15</v>
      </c>
      <c r="I3" s="9" t="s">
        <v>16</v>
      </c>
      <c r="J3" s="10" t="s">
        <v>17</v>
      </c>
      <c r="K3" s="10" t="s">
        <v>18</v>
      </c>
      <c r="L3" s="11" t="s">
        <v>19</v>
      </c>
      <c r="M3" s="10" t="s">
        <v>20</v>
      </c>
      <c r="N3" s="11" t="s">
        <v>21</v>
      </c>
      <c r="O3" s="11" t="s">
        <v>16</v>
      </c>
      <c r="P3" s="12" t="s">
        <v>22</v>
      </c>
      <c r="Q3" s="12" t="s">
        <v>23</v>
      </c>
      <c r="R3" s="13" t="s">
        <v>24</v>
      </c>
      <c r="S3" s="13" t="s">
        <v>16</v>
      </c>
      <c r="T3" s="14" t="s">
        <v>25</v>
      </c>
      <c r="U3" s="14" t="s">
        <v>26</v>
      </c>
      <c r="V3" s="15" t="s">
        <v>27</v>
      </c>
      <c r="W3" s="16" t="s">
        <v>28</v>
      </c>
      <c r="X3" s="16" t="s">
        <v>29</v>
      </c>
      <c r="Y3" s="16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7" t="s">
        <v>36</v>
      </c>
      <c r="AF3" s="18" t="s">
        <v>37</v>
      </c>
      <c r="AG3" s="18" t="s">
        <v>16</v>
      </c>
      <c r="AH3" s="19" t="s">
        <v>38</v>
      </c>
      <c r="AK3" s="55"/>
    </row>
    <row r="4" spans="1:41">
      <c r="A4" s="20">
        <f>+'[1]Page-1'!A10</f>
        <v>46054</v>
      </c>
      <c r="B4" s="21">
        <v>14461500</v>
      </c>
      <c r="C4" s="21">
        <v>7800000</v>
      </c>
      <c r="D4" s="22">
        <v>9496250</v>
      </c>
      <c r="E4" s="21">
        <v>15637500</v>
      </c>
      <c r="F4" s="21">
        <v>0</v>
      </c>
      <c r="G4" s="23">
        <v>7203750</v>
      </c>
      <c r="H4" s="24">
        <f>+SUM(B4:G4)</f>
        <v>54599000</v>
      </c>
      <c r="I4" s="25">
        <f>+H4/1000000</f>
        <v>54.598999999999997</v>
      </c>
      <c r="J4" s="26">
        <v>0</v>
      </c>
      <c r="K4" s="26">
        <v>1914525</v>
      </c>
      <c r="L4" s="26">
        <v>0</v>
      </c>
      <c r="M4" s="26">
        <v>970927.5</v>
      </c>
      <c r="N4" s="27">
        <f t="shared" ref="N4:N34" si="0">+SUM(J4:M4)</f>
        <v>2885452.5</v>
      </c>
      <c r="O4" s="28">
        <f>+N4/1000000</f>
        <v>2.8854525</v>
      </c>
      <c r="P4" s="29">
        <v>6300000</v>
      </c>
      <c r="Q4" s="29">
        <v>3720000</v>
      </c>
      <c r="R4" s="30">
        <f t="shared" ref="R4:R34" si="1">+SUM(P4:Q4)</f>
        <v>10020000</v>
      </c>
      <c r="S4" s="31">
        <f>+R4/1000000</f>
        <v>10.02</v>
      </c>
      <c r="T4" s="14">
        <v>0</v>
      </c>
      <c r="U4" s="14">
        <f>+T4/1000000</f>
        <v>0</v>
      </c>
      <c r="V4" s="32">
        <v>72000</v>
      </c>
      <c r="W4" s="32">
        <v>260400</v>
      </c>
      <c r="X4" s="32">
        <v>205160</v>
      </c>
      <c r="Y4" s="32">
        <v>96000</v>
      </c>
      <c r="Z4" s="32">
        <v>0</v>
      </c>
      <c r="AA4" s="32">
        <v>24000</v>
      </c>
      <c r="AB4" s="32">
        <v>305000</v>
      </c>
      <c r="AC4" s="32">
        <v>254650</v>
      </c>
      <c r="AD4" s="32">
        <v>112800</v>
      </c>
      <c r="AE4" s="32">
        <v>128050</v>
      </c>
      <c r="AF4" s="32">
        <f>+SUM(V4:AE4)</f>
        <v>1458060</v>
      </c>
      <c r="AG4" s="32">
        <f>+AF4/1000000</f>
        <v>1.4580599999999999</v>
      </c>
      <c r="AH4" s="33">
        <v>888000</v>
      </c>
      <c r="AL4" s="34"/>
      <c r="AN4" s="34"/>
      <c r="AO4" s="34"/>
    </row>
    <row r="5" spans="1:41">
      <c r="A5" s="20">
        <f>+A4+1</f>
        <v>46055</v>
      </c>
      <c r="B5" s="21">
        <v>14673000</v>
      </c>
      <c r="C5" s="21">
        <v>8500000</v>
      </c>
      <c r="D5" s="23">
        <v>9065000</v>
      </c>
      <c r="E5" s="21">
        <v>16307500</v>
      </c>
      <c r="F5" s="21">
        <v>0</v>
      </c>
      <c r="G5" s="23">
        <v>10126250</v>
      </c>
      <c r="H5" s="24">
        <f t="shared" ref="H5:H34" si="2">+SUM(B5:G5)</f>
        <v>58671750</v>
      </c>
      <c r="I5" s="25">
        <f t="shared" ref="I5:I34" si="3">+H5/1000000</f>
        <v>58.671750000000003</v>
      </c>
      <c r="J5" s="26">
        <v>0</v>
      </c>
      <c r="K5" s="26">
        <v>1910475</v>
      </c>
      <c r="L5" s="26">
        <v>0</v>
      </c>
      <c r="M5" s="26">
        <v>971232.5</v>
      </c>
      <c r="N5" s="27">
        <f t="shared" si="0"/>
        <v>2881707.5</v>
      </c>
      <c r="O5" s="28">
        <f t="shared" ref="O5:O34" si="4">+N5/1000000</f>
        <v>2.8817075000000001</v>
      </c>
      <c r="P5" s="29">
        <v>7333372.5</v>
      </c>
      <c r="Q5" s="29">
        <v>4020000</v>
      </c>
      <c r="R5" s="30">
        <f t="shared" si="1"/>
        <v>11353372.5</v>
      </c>
      <c r="S5" s="31">
        <f t="shared" ref="S5:S34" si="5">+R5/1000000</f>
        <v>11.353372500000001</v>
      </c>
      <c r="T5" s="14">
        <v>0</v>
      </c>
      <c r="U5" s="14">
        <f t="shared" ref="U5:U34" si="6">+T5/1000000</f>
        <v>0</v>
      </c>
      <c r="V5" s="32">
        <v>70750</v>
      </c>
      <c r="W5" s="32">
        <v>274625</v>
      </c>
      <c r="X5" s="32">
        <v>219660</v>
      </c>
      <c r="Y5" s="32">
        <v>96000</v>
      </c>
      <c r="Z5" s="32">
        <v>0</v>
      </c>
      <c r="AA5" s="32">
        <v>24000</v>
      </c>
      <c r="AB5" s="32">
        <v>305000</v>
      </c>
      <c r="AC5" s="32">
        <v>186300</v>
      </c>
      <c r="AD5" s="32">
        <v>113100</v>
      </c>
      <c r="AE5" s="32">
        <v>127200</v>
      </c>
      <c r="AF5" s="32">
        <f t="shared" ref="AF5:AF34" si="7">+SUM(V5:AE5)</f>
        <v>1416635</v>
      </c>
      <c r="AG5" s="32">
        <f t="shared" ref="AG5:AG34" si="8">+AF5/1000000</f>
        <v>1.4166350000000001</v>
      </c>
      <c r="AH5" s="33">
        <v>952750</v>
      </c>
      <c r="AL5" s="34"/>
      <c r="AN5" s="34"/>
      <c r="AO5" s="34"/>
    </row>
    <row r="6" spans="1:41">
      <c r="A6" s="20">
        <f t="shared" ref="A6:A34" si="9">+A5+1</f>
        <v>46056</v>
      </c>
      <c r="B6" s="21">
        <v>14921250</v>
      </c>
      <c r="C6" s="21">
        <v>8505000</v>
      </c>
      <c r="D6" s="23">
        <v>9389456</v>
      </c>
      <c r="E6" s="21">
        <v>16642500</v>
      </c>
      <c r="F6" s="21">
        <v>0</v>
      </c>
      <c r="G6" s="23">
        <v>11110000</v>
      </c>
      <c r="H6" s="24">
        <f t="shared" si="2"/>
        <v>60568206</v>
      </c>
      <c r="I6" s="25">
        <f t="shared" si="3"/>
        <v>60.568206000000004</v>
      </c>
      <c r="J6" s="26">
        <v>0</v>
      </c>
      <c r="K6" s="26">
        <v>1925100</v>
      </c>
      <c r="L6" s="26">
        <v>0</v>
      </c>
      <c r="M6" s="26">
        <v>971477.5</v>
      </c>
      <c r="N6" s="27">
        <f t="shared" si="0"/>
        <v>2896577.5</v>
      </c>
      <c r="O6" s="28">
        <f t="shared" si="4"/>
        <v>2.8965774999999998</v>
      </c>
      <c r="P6" s="29">
        <v>7735330</v>
      </c>
      <c r="Q6" s="29">
        <v>4170000</v>
      </c>
      <c r="R6" s="30">
        <f t="shared" si="1"/>
        <v>11905330</v>
      </c>
      <c r="S6" s="31">
        <f t="shared" si="5"/>
        <v>11.905329999999999</v>
      </c>
      <c r="T6" s="14">
        <v>0</v>
      </c>
      <c r="U6" s="14">
        <f t="shared" si="6"/>
        <v>0</v>
      </c>
      <c r="V6" s="32">
        <v>86250</v>
      </c>
      <c r="W6" s="32">
        <v>283925</v>
      </c>
      <c r="X6" s="32">
        <v>246480</v>
      </c>
      <c r="Y6" s="32">
        <v>96000</v>
      </c>
      <c r="Z6" s="32">
        <v>0</v>
      </c>
      <c r="AA6" s="32">
        <v>24000</v>
      </c>
      <c r="AB6" s="32">
        <v>305000</v>
      </c>
      <c r="AC6" s="32">
        <v>206725</v>
      </c>
      <c r="AD6" s="32">
        <v>125075</v>
      </c>
      <c r="AE6" s="32">
        <v>135325</v>
      </c>
      <c r="AF6" s="32">
        <f t="shared" si="7"/>
        <v>1508780</v>
      </c>
      <c r="AG6" s="32">
        <f t="shared" si="8"/>
        <v>1.50878</v>
      </c>
      <c r="AH6" s="33">
        <v>1054500</v>
      </c>
      <c r="AL6" s="34"/>
      <c r="AN6" s="34"/>
      <c r="AO6" s="34"/>
    </row>
    <row r="7" spans="1:41">
      <c r="A7" s="20">
        <f t="shared" si="9"/>
        <v>46057</v>
      </c>
      <c r="B7" s="21">
        <v>14898750</v>
      </c>
      <c r="C7" s="21">
        <v>8365000</v>
      </c>
      <c r="D7" s="23">
        <v>9633750</v>
      </c>
      <c r="E7" s="21">
        <v>15910000</v>
      </c>
      <c r="F7" s="21">
        <v>0</v>
      </c>
      <c r="G7" s="23">
        <v>11083750</v>
      </c>
      <c r="H7" s="24">
        <f t="shared" si="2"/>
        <v>59891250</v>
      </c>
      <c r="I7" s="25">
        <f t="shared" si="3"/>
        <v>59.891249999999999</v>
      </c>
      <c r="J7" s="26">
        <v>0</v>
      </c>
      <c r="K7" s="26">
        <v>1508275</v>
      </c>
      <c r="L7" s="26">
        <v>0</v>
      </c>
      <c r="M7" s="26">
        <v>973925</v>
      </c>
      <c r="N7" s="27">
        <f t="shared" si="0"/>
        <v>2482200</v>
      </c>
      <c r="O7" s="28">
        <f t="shared" si="4"/>
        <v>2.4822000000000002</v>
      </c>
      <c r="P7" s="29">
        <v>7275950</v>
      </c>
      <c r="Q7" s="29">
        <v>4001250</v>
      </c>
      <c r="R7" s="30">
        <f t="shared" si="1"/>
        <v>11277200</v>
      </c>
      <c r="S7" s="31">
        <f t="shared" si="5"/>
        <v>11.277200000000001</v>
      </c>
      <c r="T7" s="14">
        <v>0</v>
      </c>
      <c r="U7" s="14">
        <f t="shared" si="6"/>
        <v>0</v>
      </c>
      <c r="V7" s="32">
        <v>89500</v>
      </c>
      <c r="W7" s="32">
        <v>296575</v>
      </c>
      <c r="X7" s="32">
        <v>248180</v>
      </c>
      <c r="Y7" s="32">
        <v>96000</v>
      </c>
      <c r="Z7" s="32">
        <v>0</v>
      </c>
      <c r="AA7" s="32">
        <v>24000</v>
      </c>
      <c r="AB7" s="32">
        <v>305000</v>
      </c>
      <c r="AC7" s="32">
        <v>192875</v>
      </c>
      <c r="AD7" s="32">
        <v>131125</v>
      </c>
      <c r="AE7" s="32">
        <v>133425</v>
      </c>
      <c r="AF7" s="32">
        <f t="shared" si="7"/>
        <v>1516680</v>
      </c>
      <c r="AG7" s="32">
        <f t="shared" si="8"/>
        <v>1.51668</v>
      </c>
      <c r="AH7" s="33">
        <v>999000</v>
      </c>
      <c r="AL7" s="34"/>
      <c r="AN7" s="34"/>
      <c r="AO7" s="34"/>
    </row>
    <row r="8" spans="1:41">
      <c r="A8" s="20">
        <f t="shared" si="9"/>
        <v>46058</v>
      </c>
      <c r="B8" s="21">
        <v>16680500</v>
      </c>
      <c r="C8" s="21">
        <v>9175000</v>
      </c>
      <c r="D8" s="23">
        <v>10816250</v>
      </c>
      <c r="E8" s="21">
        <v>8565000</v>
      </c>
      <c r="F8" s="21">
        <v>0</v>
      </c>
      <c r="G8" s="23">
        <v>9192500</v>
      </c>
      <c r="H8" s="24">
        <f t="shared" si="2"/>
        <v>54429250</v>
      </c>
      <c r="I8" s="25">
        <f t="shared" si="3"/>
        <v>54.429250000000003</v>
      </c>
      <c r="J8" s="26">
        <v>0</v>
      </c>
      <c r="K8" s="26">
        <v>1490275</v>
      </c>
      <c r="L8" s="26">
        <v>0</v>
      </c>
      <c r="M8" s="26">
        <v>971960</v>
      </c>
      <c r="N8" s="27">
        <f t="shared" si="0"/>
        <v>2462235</v>
      </c>
      <c r="O8" s="28">
        <f t="shared" si="4"/>
        <v>2.4622350000000002</v>
      </c>
      <c r="P8" s="29">
        <v>7850407.5</v>
      </c>
      <c r="Q8" s="29">
        <v>3646250</v>
      </c>
      <c r="R8" s="30">
        <f t="shared" si="1"/>
        <v>11496657.5</v>
      </c>
      <c r="S8" s="31">
        <f t="shared" si="5"/>
        <v>11.4966575</v>
      </c>
      <c r="T8" s="14">
        <v>0</v>
      </c>
      <c r="U8" s="14">
        <f t="shared" si="6"/>
        <v>0</v>
      </c>
      <c r="V8" s="32">
        <v>96000</v>
      </c>
      <c r="W8" s="32">
        <v>289650</v>
      </c>
      <c r="X8" s="32">
        <v>220690</v>
      </c>
      <c r="Y8" s="32">
        <v>96000</v>
      </c>
      <c r="Z8" s="32">
        <v>0</v>
      </c>
      <c r="AA8" s="32">
        <v>48000</v>
      </c>
      <c r="AB8" s="32">
        <v>305000</v>
      </c>
      <c r="AC8" s="32">
        <v>203425</v>
      </c>
      <c r="AD8" s="32">
        <v>117025</v>
      </c>
      <c r="AE8" s="32">
        <v>134675</v>
      </c>
      <c r="AF8" s="32">
        <f t="shared" si="7"/>
        <v>1510465</v>
      </c>
      <c r="AG8" s="32">
        <f t="shared" si="8"/>
        <v>1.5104649999999999</v>
      </c>
      <c r="AH8" s="33">
        <v>1119250</v>
      </c>
      <c r="AL8" s="34"/>
      <c r="AN8" s="34"/>
      <c r="AO8" s="34"/>
    </row>
    <row r="9" spans="1:41">
      <c r="A9" s="20">
        <f t="shared" si="9"/>
        <v>46059</v>
      </c>
      <c r="B9" s="21">
        <v>15678750</v>
      </c>
      <c r="C9" s="21">
        <v>8237500</v>
      </c>
      <c r="D9" s="23">
        <v>9678750</v>
      </c>
      <c r="E9" s="21">
        <v>8440000</v>
      </c>
      <c r="F9" s="21">
        <v>0</v>
      </c>
      <c r="G9" s="23">
        <v>11305000</v>
      </c>
      <c r="H9" s="24">
        <f t="shared" si="2"/>
        <v>53340000</v>
      </c>
      <c r="I9" s="25">
        <f t="shared" si="3"/>
        <v>53.34</v>
      </c>
      <c r="J9" s="26">
        <v>0</v>
      </c>
      <c r="K9" s="26">
        <v>1832675</v>
      </c>
      <c r="L9" s="26">
        <v>0</v>
      </c>
      <c r="M9" s="26">
        <v>972667.5</v>
      </c>
      <c r="N9" s="27">
        <f t="shared" si="0"/>
        <v>2805342.5</v>
      </c>
      <c r="O9" s="28">
        <f t="shared" si="4"/>
        <v>2.8053425000000001</v>
      </c>
      <c r="P9" s="29">
        <v>6988837.5</v>
      </c>
      <c r="Q9" s="29">
        <v>0</v>
      </c>
      <c r="R9" s="30">
        <f t="shared" si="1"/>
        <v>6988837.5</v>
      </c>
      <c r="S9" s="31">
        <f t="shared" si="5"/>
        <v>6.9888374999999998</v>
      </c>
      <c r="T9" s="14">
        <v>0</v>
      </c>
      <c r="U9" s="14">
        <f t="shared" si="6"/>
        <v>0</v>
      </c>
      <c r="V9" s="32">
        <v>92750</v>
      </c>
      <c r="W9" s="32">
        <v>260157</v>
      </c>
      <c r="X9" s="32">
        <v>201180</v>
      </c>
      <c r="Y9" s="32">
        <v>96000</v>
      </c>
      <c r="Z9" s="32">
        <v>0</v>
      </c>
      <c r="AA9" s="32">
        <v>40750</v>
      </c>
      <c r="AB9" s="32">
        <v>305000</v>
      </c>
      <c r="AC9" s="32">
        <v>183650</v>
      </c>
      <c r="AD9" s="32">
        <v>129125</v>
      </c>
      <c r="AE9" s="32">
        <v>124000</v>
      </c>
      <c r="AF9" s="32">
        <f t="shared" si="7"/>
        <v>1432612</v>
      </c>
      <c r="AG9" s="32">
        <f t="shared" si="8"/>
        <v>1.432612</v>
      </c>
      <c r="AH9" s="33">
        <v>943500</v>
      </c>
      <c r="AL9" s="34"/>
      <c r="AN9" s="35"/>
      <c r="AO9" s="34"/>
    </row>
    <row r="10" spans="1:41">
      <c r="A10" s="20">
        <f t="shared" si="9"/>
        <v>46060</v>
      </c>
      <c r="B10" s="21">
        <v>15307500</v>
      </c>
      <c r="C10" s="21">
        <v>8158750</v>
      </c>
      <c r="D10" s="23">
        <v>10146250</v>
      </c>
      <c r="E10" s="21">
        <v>8420000</v>
      </c>
      <c r="F10" s="21">
        <v>0</v>
      </c>
      <c r="G10" s="23">
        <v>11782500</v>
      </c>
      <c r="H10" s="24">
        <f t="shared" si="2"/>
        <v>53815000</v>
      </c>
      <c r="I10" s="25">
        <f t="shared" si="3"/>
        <v>53.814999999999998</v>
      </c>
      <c r="J10" s="26">
        <v>0</v>
      </c>
      <c r="K10" s="26">
        <v>1908950</v>
      </c>
      <c r="L10" s="26">
        <v>0</v>
      </c>
      <c r="M10" s="26">
        <v>973292.5</v>
      </c>
      <c r="N10" s="27">
        <f t="shared" si="0"/>
        <v>2882242.5</v>
      </c>
      <c r="O10" s="28">
        <f t="shared" si="4"/>
        <v>2.8822424999999998</v>
      </c>
      <c r="P10" s="29">
        <v>6931647.5</v>
      </c>
      <c r="Q10" s="29">
        <v>0</v>
      </c>
      <c r="R10" s="30">
        <f t="shared" si="1"/>
        <v>6931647.5</v>
      </c>
      <c r="S10" s="31">
        <f t="shared" si="5"/>
        <v>6.9316475000000004</v>
      </c>
      <c r="T10" s="14">
        <v>0</v>
      </c>
      <c r="U10" s="14">
        <f t="shared" si="6"/>
        <v>0</v>
      </c>
      <c r="V10" s="32">
        <v>96000</v>
      </c>
      <c r="W10" s="32">
        <v>268100</v>
      </c>
      <c r="X10" s="32">
        <v>188100</v>
      </c>
      <c r="Y10" s="32">
        <v>96000</v>
      </c>
      <c r="Z10" s="32">
        <v>0</v>
      </c>
      <c r="AA10" s="32">
        <v>48000</v>
      </c>
      <c r="AB10" s="32">
        <v>305000</v>
      </c>
      <c r="AC10" s="32">
        <v>159525</v>
      </c>
      <c r="AD10" s="32">
        <v>129825</v>
      </c>
      <c r="AE10" s="32">
        <v>134125</v>
      </c>
      <c r="AF10" s="32">
        <f t="shared" si="7"/>
        <v>1424675</v>
      </c>
      <c r="AG10" s="32">
        <f t="shared" si="8"/>
        <v>1.4246749999999999</v>
      </c>
      <c r="AH10" s="33">
        <v>989750</v>
      </c>
      <c r="AI10" s="6"/>
      <c r="AJ10" s="6"/>
      <c r="AL10" s="34"/>
      <c r="AN10" s="35"/>
      <c r="AO10" s="34"/>
    </row>
    <row r="11" spans="1:41">
      <c r="A11" s="20">
        <f t="shared" si="9"/>
        <v>46061</v>
      </c>
      <c r="B11" s="21">
        <v>13704000</v>
      </c>
      <c r="C11" s="21">
        <v>7800000</v>
      </c>
      <c r="D11" s="23">
        <v>9480000</v>
      </c>
      <c r="E11" s="21">
        <v>8707500</v>
      </c>
      <c r="F11" s="21">
        <v>0</v>
      </c>
      <c r="G11" s="23">
        <v>10290000</v>
      </c>
      <c r="H11" s="24">
        <f t="shared" si="2"/>
        <v>49981500</v>
      </c>
      <c r="I11" s="25">
        <f t="shared" si="3"/>
        <v>49.981499999999997</v>
      </c>
      <c r="J11" s="26">
        <v>0</v>
      </c>
      <c r="K11" s="26">
        <v>1911375</v>
      </c>
      <c r="L11" s="26">
        <v>0</v>
      </c>
      <c r="M11" s="26">
        <v>970317.5</v>
      </c>
      <c r="N11" s="27">
        <f t="shared" si="0"/>
        <v>2881692.5</v>
      </c>
      <c r="O11" s="28">
        <f t="shared" si="4"/>
        <v>2.8816925000000002</v>
      </c>
      <c r="P11" s="29">
        <v>6300000</v>
      </c>
      <c r="Q11" s="29">
        <v>0</v>
      </c>
      <c r="R11" s="30">
        <f t="shared" si="1"/>
        <v>6300000</v>
      </c>
      <c r="S11" s="31">
        <f t="shared" si="5"/>
        <v>6.3</v>
      </c>
      <c r="T11" s="14">
        <v>0</v>
      </c>
      <c r="U11" s="14">
        <f t="shared" si="6"/>
        <v>0</v>
      </c>
      <c r="V11" s="32">
        <v>96000</v>
      </c>
      <c r="W11" s="32">
        <v>266900</v>
      </c>
      <c r="X11" s="32">
        <v>192325</v>
      </c>
      <c r="Y11" s="32">
        <v>46937.5</v>
      </c>
      <c r="Z11" s="32">
        <v>0</v>
      </c>
      <c r="AA11" s="32">
        <v>48000</v>
      </c>
      <c r="AB11" s="32">
        <v>305000</v>
      </c>
      <c r="AC11" s="32">
        <v>190200</v>
      </c>
      <c r="AD11" s="32">
        <v>124575</v>
      </c>
      <c r="AE11" s="32">
        <v>128325</v>
      </c>
      <c r="AF11" s="32">
        <f t="shared" si="7"/>
        <v>1398262.5</v>
      </c>
      <c r="AG11" s="32">
        <f t="shared" si="8"/>
        <v>1.3982625</v>
      </c>
      <c r="AH11" s="33">
        <v>888000</v>
      </c>
      <c r="AL11" s="34"/>
      <c r="AN11" s="34"/>
      <c r="AO11" s="34"/>
    </row>
    <row r="12" spans="1:41">
      <c r="A12" s="20">
        <f t="shared" si="9"/>
        <v>46062</v>
      </c>
      <c r="B12" s="21">
        <v>15140500</v>
      </c>
      <c r="C12" s="21">
        <v>8828750</v>
      </c>
      <c r="D12" s="23">
        <v>10042500</v>
      </c>
      <c r="E12" s="21">
        <v>16090000</v>
      </c>
      <c r="F12" s="21">
        <v>0</v>
      </c>
      <c r="G12" s="23">
        <v>6261250</v>
      </c>
      <c r="H12" s="24">
        <f t="shared" si="2"/>
        <v>56363000</v>
      </c>
      <c r="I12" s="25">
        <f t="shared" si="3"/>
        <v>56.363</v>
      </c>
      <c r="J12" s="26">
        <v>0</v>
      </c>
      <c r="K12" s="26">
        <v>1913975</v>
      </c>
      <c r="L12" s="26">
        <v>0</v>
      </c>
      <c r="M12" s="26">
        <v>973327.5</v>
      </c>
      <c r="N12" s="27">
        <f t="shared" si="0"/>
        <v>2887302.5</v>
      </c>
      <c r="O12" s="28">
        <f t="shared" si="4"/>
        <v>2.8873025000000001</v>
      </c>
      <c r="P12" s="29">
        <v>7791580</v>
      </c>
      <c r="Q12" s="29">
        <v>0</v>
      </c>
      <c r="R12" s="30">
        <f t="shared" si="1"/>
        <v>7791580</v>
      </c>
      <c r="S12" s="31">
        <f t="shared" si="5"/>
        <v>7.7915799999999997</v>
      </c>
      <c r="T12" s="14">
        <v>0</v>
      </c>
      <c r="U12" s="14">
        <f t="shared" si="6"/>
        <v>0</v>
      </c>
      <c r="V12" s="32">
        <v>96000</v>
      </c>
      <c r="W12" s="32">
        <v>260050</v>
      </c>
      <c r="X12" s="32">
        <v>194340</v>
      </c>
      <c r="Y12" s="32">
        <v>41937.5</v>
      </c>
      <c r="Z12" s="32">
        <v>0</v>
      </c>
      <c r="AA12" s="32">
        <v>48000</v>
      </c>
      <c r="AB12" s="32">
        <v>305000</v>
      </c>
      <c r="AC12" s="32">
        <v>188850</v>
      </c>
      <c r="AD12" s="32">
        <v>136425</v>
      </c>
      <c r="AE12" s="32">
        <v>130250</v>
      </c>
      <c r="AF12" s="32">
        <f t="shared" si="7"/>
        <v>1400852.5</v>
      </c>
      <c r="AG12" s="32">
        <f t="shared" si="8"/>
        <v>1.4008525000000001</v>
      </c>
      <c r="AH12" s="33">
        <v>1091500</v>
      </c>
      <c r="AL12" s="34"/>
      <c r="AN12" s="34"/>
      <c r="AO12" s="34"/>
    </row>
    <row r="13" spans="1:41">
      <c r="A13" s="20">
        <f t="shared" si="9"/>
        <v>46063</v>
      </c>
      <c r="B13" s="21">
        <v>12304500</v>
      </c>
      <c r="C13" s="21">
        <v>8673750</v>
      </c>
      <c r="D13" s="23">
        <v>10163750</v>
      </c>
      <c r="E13" s="21">
        <v>18305000</v>
      </c>
      <c r="F13" s="21">
        <v>0</v>
      </c>
      <c r="G13" s="23">
        <v>8756250</v>
      </c>
      <c r="H13" s="24">
        <f t="shared" si="2"/>
        <v>58203250</v>
      </c>
      <c r="I13" s="25">
        <f t="shared" si="3"/>
        <v>58.203249999999997</v>
      </c>
      <c r="J13" s="26">
        <v>0</v>
      </c>
      <c r="K13" s="26">
        <v>1919725</v>
      </c>
      <c r="L13" s="26">
        <v>0</v>
      </c>
      <c r="M13" s="26">
        <v>973055</v>
      </c>
      <c r="N13" s="27">
        <f t="shared" si="0"/>
        <v>2892780</v>
      </c>
      <c r="O13" s="28">
        <f t="shared" si="4"/>
        <v>2.8927800000000001</v>
      </c>
      <c r="P13" s="29">
        <v>8079865</v>
      </c>
      <c r="Q13" s="29">
        <v>0</v>
      </c>
      <c r="R13" s="30">
        <f t="shared" si="1"/>
        <v>8079865</v>
      </c>
      <c r="S13" s="31">
        <f t="shared" si="5"/>
        <v>8.0798649999999999</v>
      </c>
      <c r="T13" s="14">
        <v>0</v>
      </c>
      <c r="U13" s="14">
        <f t="shared" si="6"/>
        <v>0</v>
      </c>
      <c r="V13" s="32">
        <v>96000</v>
      </c>
      <c r="W13" s="32">
        <v>262075</v>
      </c>
      <c r="X13" s="32">
        <v>213610</v>
      </c>
      <c r="Y13" s="32">
        <v>96000</v>
      </c>
      <c r="Z13" s="32">
        <v>0</v>
      </c>
      <c r="AA13" s="32">
        <v>29500</v>
      </c>
      <c r="AB13" s="32">
        <v>305000</v>
      </c>
      <c r="AC13" s="32">
        <v>237550</v>
      </c>
      <c r="AD13" s="32">
        <v>117350</v>
      </c>
      <c r="AE13" s="32">
        <v>126625</v>
      </c>
      <c r="AF13" s="32">
        <f t="shared" si="7"/>
        <v>1483710</v>
      </c>
      <c r="AG13" s="32">
        <f t="shared" si="8"/>
        <v>1.4837100000000001</v>
      </c>
      <c r="AH13" s="33">
        <v>962000</v>
      </c>
      <c r="AL13" s="34"/>
      <c r="AN13" s="34"/>
      <c r="AO13" s="34"/>
    </row>
    <row r="14" spans="1:41">
      <c r="A14" s="20">
        <f t="shared" si="9"/>
        <v>46064</v>
      </c>
      <c r="B14" s="21">
        <v>11523500</v>
      </c>
      <c r="C14" s="21">
        <v>8238750</v>
      </c>
      <c r="D14" s="23">
        <v>9700000</v>
      </c>
      <c r="E14" s="21">
        <v>16135000</v>
      </c>
      <c r="F14" s="21">
        <v>4075000</v>
      </c>
      <c r="G14" s="23">
        <v>10915000</v>
      </c>
      <c r="H14" s="24">
        <f t="shared" si="2"/>
        <v>60587250</v>
      </c>
      <c r="I14" s="25">
        <f t="shared" si="3"/>
        <v>60.587249999999997</v>
      </c>
      <c r="J14" s="26">
        <v>0</v>
      </c>
      <c r="K14" s="26">
        <v>1925875</v>
      </c>
      <c r="L14" s="26">
        <v>0</v>
      </c>
      <c r="M14" s="26">
        <v>971552.5</v>
      </c>
      <c r="N14" s="27">
        <f t="shared" si="0"/>
        <v>2897427.5</v>
      </c>
      <c r="O14" s="28">
        <f t="shared" si="4"/>
        <v>2.8974275</v>
      </c>
      <c r="P14" s="29">
        <v>6816570</v>
      </c>
      <c r="Q14" s="29">
        <v>0</v>
      </c>
      <c r="R14" s="30">
        <f t="shared" si="1"/>
        <v>6816570</v>
      </c>
      <c r="S14" s="31">
        <f t="shared" si="5"/>
        <v>6.8165699999999996</v>
      </c>
      <c r="T14" s="14">
        <v>0</v>
      </c>
      <c r="U14" s="14">
        <f t="shared" si="6"/>
        <v>0</v>
      </c>
      <c r="V14" s="32">
        <v>109500</v>
      </c>
      <c r="W14" s="32">
        <v>270000</v>
      </c>
      <c r="X14" s="32">
        <v>232320</v>
      </c>
      <c r="Y14" s="32">
        <v>96000</v>
      </c>
      <c r="Z14" s="32">
        <v>0</v>
      </c>
      <c r="AA14" s="32">
        <v>48000</v>
      </c>
      <c r="AB14" s="32">
        <v>305000</v>
      </c>
      <c r="AC14" s="32">
        <v>205750</v>
      </c>
      <c r="AD14" s="32">
        <v>126625</v>
      </c>
      <c r="AE14" s="32">
        <v>132000</v>
      </c>
      <c r="AF14" s="32">
        <f t="shared" si="7"/>
        <v>1525195</v>
      </c>
      <c r="AG14" s="32">
        <f t="shared" si="8"/>
        <v>1.5251950000000001</v>
      </c>
      <c r="AH14" s="33">
        <v>943500</v>
      </c>
      <c r="AL14" s="34"/>
      <c r="AN14" s="34"/>
      <c r="AO14" s="34"/>
    </row>
    <row r="15" spans="1:41">
      <c r="A15" s="20">
        <f t="shared" si="9"/>
        <v>46065</v>
      </c>
      <c r="B15" s="21">
        <v>14901000</v>
      </c>
      <c r="C15" s="21">
        <v>8972500</v>
      </c>
      <c r="D15" s="23">
        <v>10177500</v>
      </c>
      <c r="E15" s="21">
        <v>17517500</v>
      </c>
      <c r="F15" s="21">
        <v>9175000</v>
      </c>
      <c r="G15" s="23">
        <v>11303750</v>
      </c>
      <c r="H15" s="24">
        <f t="shared" si="2"/>
        <v>72047250</v>
      </c>
      <c r="I15" s="25">
        <f t="shared" si="3"/>
        <v>72.047250000000005</v>
      </c>
      <c r="J15" s="26">
        <v>0</v>
      </c>
      <c r="K15" s="26">
        <v>1919875</v>
      </c>
      <c r="L15" s="26">
        <v>0</v>
      </c>
      <c r="M15" s="26">
        <v>971130</v>
      </c>
      <c r="N15" s="27">
        <f t="shared" si="0"/>
        <v>2891005</v>
      </c>
      <c r="O15" s="28">
        <f t="shared" si="4"/>
        <v>2.8910049999999998</v>
      </c>
      <c r="P15" s="29">
        <v>8079865</v>
      </c>
      <c r="Q15" s="29">
        <v>1544375</v>
      </c>
      <c r="R15" s="30">
        <f t="shared" si="1"/>
        <v>9624240</v>
      </c>
      <c r="S15" s="31">
        <f t="shared" si="5"/>
        <v>9.6242400000000004</v>
      </c>
      <c r="T15" s="14">
        <v>0</v>
      </c>
      <c r="U15" s="14">
        <f t="shared" si="6"/>
        <v>0</v>
      </c>
      <c r="V15" s="32">
        <v>120000</v>
      </c>
      <c r="W15" s="32">
        <v>286325</v>
      </c>
      <c r="X15" s="32">
        <v>217540</v>
      </c>
      <c r="Y15" s="32">
        <v>96000</v>
      </c>
      <c r="Z15" s="32">
        <v>0</v>
      </c>
      <c r="AA15" s="32">
        <v>46500</v>
      </c>
      <c r="AB15" s="32">
        <v>305000</v>
      </c>
      <c r="AC15" s="32">
        <v>235875</v>
      </c>
      <c r="AD15" s="32">
        <v>129625</v>
      </c>
      <c r="AE15" s="32">
        <v>141825</v>
      </c>
      <c r="AF15" s="32">
        <f t="shared" si="7"/>
        <v>1578690</v>
      </c>
      <c r="AG15" s="32">
        <f t="shared" si="8"/>
        <v>1.5786899999999999</v>
      </c>
      <c r="AH15" s="33">
        <v>1045250</v>
      </c>
      <c r="AI15" s="6"/>
      <c r="AJ15" s="6"/>
      <c r="AL15" s="34"/>
      <c r="AN15" s="34"/>
      <c r="AO15" s="34"/>
    </row>
    <row r="16" spans="1:41">
      <c r="A16" s="20">
        <f t="shared" si="9"/>
        <v>46066</v>
      </c>
      <c r="B16" s="21">
        <v>15077000</v>
      </c>
      <c r="C16" s="21">
        <v>9318750</v>
      </c>
      <c r="D16" s="23">
        <v>10305000</v>
      </c>
      <c r="E16" s="21">
        <v>17375000</v>
      </c>
      <c r="F16" s="21">
        <v>9065000</v>
      </c>
      <c r="G16" s="23">
        <v>11480000</v>
      </c>
      <c r="H16" s="24">
        <f t="shared" si="2"/>
        <v>72620750</v>
      </c>
      <c r="I16" s="25">
        <f t="shared" si="3"/>
        <v>72.620750000000001</v>
      </c>
      <c r="J16" s="26">
        <v>0</v>
      </c>
      <c r="K16" s="26">
        <v>1898325</v>
      </c>
      <c r="L16" s="26">
        <v>0</v>
      </c>
      <c r="M16" s="26">
        <v>971295</v>
      </c>
      <c r="N16" s="27">
        <f t="shared" si="0"/>
        <v>2869620</v>
      </c>
      <c r="O16" s="28">
        <f t="shared" si="4"/>
        <v>2.8696199999999998</v>
      </c>
      <c r="P16" s="29">
        <v>7401812.5</v>
      </c>
      <c r="Q16" s="29">
        <v>4891875</v>
      </c>
      <c r="R16" s="30">
        <f t="shared" si="1"/>
        <v>12293687.5</v>
      </c>
      <c r="S16" s="31">
        <f t="shared" si="5"/>
        <v>12.293687500000001</v>
      </c>
      <c r="T16" s="14">
        <v>0</v>
      </c>
      <c r="U16" s="14">
        <f t="shared" si="6"/>
        <v>0</v>
      </c>
      <c r="V16" s="32">
        <v>126750</v>
      </c>
      <c r="W16" s="32">
        <v>178600</v>
      </c>
      <c r="X16" s="32">
        <v>226680</v>
      </c>
      <c r="Y16" s="32">
        <v>102500</v>
      </c>
      <c r="Z16" s="32">
        <v>0</v>
      </c>
      <c r="AA16" s="32">
        <v>47000</v>
      </c>
      <c r="AB16" s="32">
        <v>305000</v>
      </c>
      <c r="AC16" s="32">
        <v>262800</v>
      </c>
      <c r="AD16" s="32">
        <v>120975</v>
      </c>
      <c r="AE16" s="32">
        <v>138850</v>
      </c>
      <c r="AF16" s="32">
        <f t="shared" si="7"/>
        <v>1509155</v>
      </c>
      <c r="AG16" s="32">
        <f t="shared" si="8"/>
        <v>1.509155</v>
      </c>
      <c r="AH16" s="33">
        <v>1054500</v>
      </c>
      <c r="AI16" s="36"/>
      <c r="AJ16" s="36"/>
      <c r="AL16" s="34"/>
      <c r="AN16" s="34"/>
      <c r="AO16" s="34"/>
    </row>
    <row r="17" spans="1:41">
      <c r="A17" s="20">
        <f t="shared" si="9"/>
        <v>46067</v>
      </c>
      <c r="B17" s="21">
        <v>15621500</v>
      </c>
      <c r="C17" s="21">
        <v>9211250</v>
      </c>
      <c r="D17" s="23">
        <v>9110000</v>
      </c>
      <c r="E17" s="21">
        <v>11247500</v>
      </c>
      <c r="F17" s="21">
        <v>8922500</v>
      </c>
      <c r="G17" s="23">
        <v>11790000</v>
      </c>
      <c r="H17" s="24">
        <f t="shared" si="2"/>
        <v>65902750</v>
      </c>
      <c r="I17" s="25">
        <f t="shared" si="3"/>
        <v>65.902749999999997</v>
      </c>
      <c r="J17" s="26">
        <v>0</v>
      </c>
      <c r="K17" s="26">
        <v>1899375</v>
      </c>
      <c r="L17" s="26">
        <v>0</v>
      </c>
      <c r="M17" s="26">
        <v>971750</v>
      </c>
      <c r="N17" s="27">
        <f t="shared" si="0"/>
        <v>2871125</v>
      </c>
      <c r="O17" s="28">
        <f t="shared" si="4"/>
        <v>2.8711250000000001</v>
      </c>
      <c r="P17" s="29">
        <v>7435795</v>
      </c>
      <c r="Q17" s="29">
        <v>4095000</v>
      </c>
      <c r="R17" s="30">
        <f t="shared" si="1"/>
        <v>11530795</v>
      </c>
      <c r="S17" s="31">
        <f t="shared" si="5"/>
        <v>11.530794999999999</v>
      </c>
      <c r="T17" s="14">
        <v>0</v>
      </c>
      <c r="U17" s="14">
        <f t="shared" si="6"/>
        <v>0</v>
      </c>
      <c r="V17" s="32">
        <v>69500</v>
      </c>
      <c r="W17" s="32">
        <v>0</v>
      </c>
      <c r="X17" s="32">
        <v>224000</v>
      </c>
      <c r="Y17" s="32">
        <v>107875</v>
      </c>
      <c r="Z17" s="32">
        <v>0</v>
      </c>
      <c r="AA17" s="32">
        <v>48000</v>
      </c>
      <c r="AB17" s="32">
        <v>305000</v>
      </c>
      <c r="AC17" s="32">
        <v>268800</v>
      </c>
      <c r="AD17" s="32">
        <v>126250</v>
      </c>
      <c r="AE17" s="32">
        <v>139450</v>
      </c>
      <c r="AF17" s="32">
        <f t="shared" si="7"/>
        <v>1288875</v>
      </c>
      <c r="AG17" s="32">
        <f t="shared" si="8"/>
        <v>1.288875</v>
      </c>
      <c r="AH17" s="33">
        <v>1036000</v>
      </c>
      <c r="AL17" s="34"/>
      <c r="AN17" s="34"/>
      <c r="AO17" s="34"/>
    </row>
    <row r="18" spans="1:41">
      <c r="A18" s="20">
        <f t="shared" si="9"/>
        <v>46068</v>
      </c>
      <c r="B18" s="21">
        <v>15317750</v>
      </c>
      <c r="C18" s="21">
        <v>8282500</v>
      </c>
      <c r="D18" s="23">
        <v>7045000</v>
      </c>
      <c r="E18" s="21">
        <v>9382500</v>
      </c>
      <c r="F18" s="21">
        <v>9165000</v>
      </c>
      <c r="G18" s="23">
        <v>11678750</v>
      </c>
      <c r="H18" s="24">
        <f t="shared" si="2"/>
        <v>60871500</v>
      </c>
      <c r="I18" s="25">
        <f t="shared" si="3"/>
        <v>60.871499999999997</v>
      </c>
      <c r="J18" s="26">
        <v>0</v>
      </c>
      <c r="K18" s="26">
        <v>1850625</v>
      </c>
      <c r="L18" s="26">
        <v>0</v>
      </c>
      <c r="M18" s="26">
        <v>969322.5</v>
      </c>
      <c r="N18" s="27">
        <f t="shared" si="0"/>
        <v>2819947.5</v>
      </c>
      <c r="O18" s="28">
        <f t="shared" si="4"/>
        <v>2.8199475000000001</v>
      </c>
      <c r="P18" s="29">
        <v>6779380</v>
      </c>
      <c r="Q18" s="29">
        <v>3720000</v>
      </c>
      <c r="R18" s="30">
        <f t="shared" si="1"/>
        <v>10499380</v>
      </c>
      <c r="S18" s="31">
        <f t="shared" si="5"/>
        <v>10.49938</v>
      </c>
      <c r="T18" s="14">
        <v>0</v>
      </c>
      <c r="U18" s="14">
        <f t="shared" si="6"/>
        <v>0</v>
      </c>
      <c r="V18" s="32">
        <v>0</v>
      </c>
      <c r="W18" s="32">
        <v>171825</v>
      </c>
      <c r="X18" s="32">
        <v>219040</v>
      </c>
      <c r="Y18" s="32">
        <v>101625</v>
      </c>
      <c r="Z18" s="32">
        <v>0</v>
      </c>
      <c r="AA18" s="32">
        <v>48000</v>
      </c>
      <c r="AB18" s="32">
        <v>302764</v>
      </c>
      <c r="AC18" s="32">
        <v>267825</v>
      </c>
      <c r="AD18" s="32">
        <v>128800</v>
      </c>
      <c r="AE18" s="32">
        <v>81037.5</v>
      </c>
      <c r="AF18" s="32">
        <f t="shared" si="7"/>
        <v>1320916.5</v>
      </c>
      <c r="AG18" s="32">
        <f t="shared" si="8"/>
        <v>1.3209165</v>
      </c>
      <c r="AH18" s="33">
        <v>888000</v>
      </c>
      <c r="AL18" s="34"/>
      <c r="AN18" s="34"/>
      <c r="AO18" s="34"/>
    </row>
    <row r="19" spans="1:41">
      <c r="A19" s="20">
        <f t="shared" si="9"/>
        <v>46069</v>
      </c>
      <c r="B19" s="21">
        <v>14845250</v>
      </c>
      <c r="C19" s="21">
        <v>8957500</v>
      </c>
      <c r="D19" s="23">
        <v>7112500</v>
      </c>
      <c r="E19" s="21">
        <v>9092500</v>
      </c>
      <c r="F19" s="21">
        <v>7835000</v>
      </c>
      <c r="G19" s="23">
        <v>11281250</v>
      </c>
      <c r="H19" s="24">
        <f t="shared" si="2"/>
        <v>59124000</v>
      </c>
      <c r="I19" s="25">
        <f t="shared" si="3"/>
        <v>59.124000000000002</v>
      </c>
      <c r="J19" s="26">
        <v>0</v>
      </c>
      <c r="K19" s="26">
        <v>1895150</v>
      </c>
      <c r="L19" s="26">
        <v>0</v>
      </c>
      <c r="M19" s="26">
        <v>963680</v>
      </c>
      <c r="N19" s="27">
        <f t="shared" si="0"/>
        <v>2858830</v>
      </c>
      <c r="O19" s="28">
        <f t="shared" si="4"/>
        <v>2.8588300000000002</v>
      </c>
      <c r="P19" s="29">
        <v>7850407.5</v>
      </c>
      <c r="Q19" s="29">
        <v>4226250</v>
      </c>
      <c r="R19" s="30">
        <f t="shared" si="1"/>
        <v>12076657.5</v>
      </c>
      <c r="S19" s="31">
        <f t="shared" si="5"/>
        <v>12.0766575</v>
      </c>
      <c r="T19" s="14">
        <v>0</v>
      </c>
      <c r="U19" s="14">
        <f t="shared" si="6"/>
        <v>0</v>
      </c>
      <c r="V19" s="32">
        <v>52937.5</v>
      </c>
      <c r="W19" s="32">
        <v>271625</v>
      </c>
      <c r="X19" s="32">
        <v>219400</v>
      </c>
      <c r="Y19" s="32">
        <v>107875</v>
      </c>
      <c r="Z19" s="32">
        <v>0</v>
      </c>
      <c r="AA19" s="32">
        <v>48000</v>
      </c>
      <c r="AB19" s="32">
        <v>305000</v>
      </c>
      <c r="AC19" s="32">
        <v>223225</v>
      </c>
      <c r="AD19" s="32">
        <v>127125</v>
      </c>
      <c r="AE19" s="32">
        <v>0</v>
      </c>
      <c r="AF19" s="32">
        <f t="shared" si="7"/>
        <v>1355187.5</v>
      </c>
      <c r="AG19" s="32">
        <f t="shared" si="8"/>
        <v>1.3551875</v>
      </c>
      <c r="AH19" s="33">
        <v>1110000</v>
      </c>
      <c r="AL19" s="34"/>
      <c r="AN19" s="34"/>
      <c r="AO19" s="34"/>
    </row>
    <row r="20" spans="1:41">
      <c r="A20" s="20">
        <f t="shared" si="9"/>
        <v>46070</v>
      </c>
      <c r="B20" s="21">
        <v>14899000</v>
      </c>
      <c r="C20" s="21">
        <v>8258750</v>
      </c>
      <c r="D20" s="37">
        <v>9715000</v>
      </c>
      <c r="E20" s="21">
        <v>10917500</v>
      </c>
      <c r="F20" s="21">
        <v>12040000</v>
      </c>
      <c r="G20" s="23">
        <v>11605000</v>
      </c>
      <c r="H20" s="38">
        <f t="shared" si="2"/>
        <v>67435250</v>
      </c>
      <c r="I20" s="25">
        <f t="shared" si="3"/>
        <v>67.435249999999996</v>
      </c>
      <c r="J20" s="26">
        <v>0</v>
      </c>
      <c r="K20" s="26">
        <v>1902100</v>
      </c>
      <c r="L20" s="26">
        <v>0</v>
      </c>
      <c r="M20" s="26">
        <v>961827.5</v>
      </c>
      <c r="N20" s="27">
        <f t="shared" si="0"/>
        <v>2863927.5</v>
      </c>
      <c r="O20" s="28">
        <f t="shared" si="4"/>
        <v>2.8639275</v>
      </c>
      <c r="P20" s="29">
        <v>6874457.5</v>
      </c>
      <c r="Q20" s="29">
        <v>3888750</v>
      </c>
      <c r="R20" s="30">
        <f t="shared" si="1"/>
        <v>10763207.5</v>
      </c>
      <c r="S20" s="31">
        <f t="shared" si="5"/>
        <v>10.7632075</v>
      </c>
      <c r="T20" s="14">
        <v>0</v>
      </c>
      <c r="U20" s="14">
        <f t="shared" si="6"/>
        <v>0</v>
      </c>
      <c r="V20" s="32">
        <v>96000</v>
      </c>
      <c r="W20" s="32">
        <v>256775</v>
      </c>
      <c r="X20" s="32">
        <v>202060</v>
      </c>
      <c r="Y20" s="32">
        <v>108000</v>
      </c>
      <c r="Z20" s="32">
        <v>0</v>
      </c>
      <c r="AA20" s="32">
        <v>47500</v>
      </c>
      <c r="AB20" s="32">
        <v>304806.40000000002</v>
      </c>
      <c r="AC20" s="32">
        <v>263375</v>
      </c>
      <c r="AD20" s="32">
        <v>61775</v>
      </c>
      <c r="AE20" s="32">
        <v>112975</v>
      </c>
      <c r="AF20" s="32">
        <f t="shared" si="7"/>
        <v>1453266.4</v>
      </c>
      <c r="AG20" s="32">
        <f t="shared" si="8"/>
        <v>1.4532664</v>
      </c>
      <c r="AH20" s="33">
        <v>971250</v>
      </c>
      <c r="AL20" s="34"/>
      <c r="AN20" s="34"/>
      <c r="AO20" s="34"/>
    </row>
    <row r="21" spans="1:41">
      <c r="A21" s="20">
        <f t="shared" si="9"/>
        <v>46071</v>
      </c>
      <c r="B21" s="21">
        <v>14970000</v>
      </c>
      <c r="C21" s="21">
        <v>8837500</v>
      </c>
      <c r="D21" s="23">
        <v>10376250</v>
      </c>
      <c r="E21" s="21">
        <v>9062500</v>
      </c>
      <c r="F21" s="21">
        <v>12310000</v>
      </c>
      <c r="G21" s="23">
        <v>12433750</v>
      </c>
      <c r="H21" s="24">
        <f t="shared" si="2"/>
        <v>67990000</v>
      </c>
      <c r="I21" s="25">
        <f t="shared" si="3"/>
        <v>67.989999999999995</v>
      </c>
      <c r="J21" s="26">
        <v>0</v>
      </c>
      <c r="K21" s="26">
        <v>1897025</v>
      </c>
      <c r="L21" s="26">
        <v>0</v>
      </c>
      <c r="M21" s="26">
        <v>966867.5</v>
      </c>
      <c r="N21" s="27">
        <f t="shared" si="0"/>
        <v>2863892.5</v>
      </c>
      <c r="O21" s="28">
        <f t="shared" si="4"/>
        <v>2.8638925</v>
      </c>
      <c r="P21" s="29">
        <v>7678140</v>
      </c>
      <c r="Q21" s="29">
        <v>4188750</v>
      </c>
      <c r="R21" s="30">
        <f t="shared" si="1"/>
        <v>11866890</v>
      </c>
      <c r="S21" s="31">
        <f t="shared" si="5"/>
        <v>11.86689</v>
      </c>
      <c r="T21" s="14">
        <v>0</v>
      </c>
      <c r="U21" s="14">
        <f t="shared" si="6"/>
        <v>0</v>
      </c>
      <c r="V21" s="32">
        <v>124000</v>
      </c>
      <c r="W21" s="32">
        <v>260050</v>
      </c>
      <c r="X21" s="32">
        <v>215110</v>
      </c>
      <c r="Y21" s="32">
        <v>45000</v>
      </c>
      <c r="Z21" s="32">
        <v>0</v>
      </c>
      <c r="AA21" s="32">
        <v>46500</v>
      </c>
      <c r="AB21" s="32">
        <v>305000</v>
      </c>
      <c r="AC21" s="32">
        <v>251125</v>
      </c>
      <c r="AD21" s="32">
        <v>87675</v>
      </c>
      <c r="AE21" s="32">
        <v>146950</v>
      </c>
      <c r="AF21" s="32">
        <f t="shared" si="7"/>
        <v>1481410</v>
      </c>
      <c r="AG21" s="32">
        <f t="shared" si="8"/>
        <v>1.4814099999999999</v>
      </c>
      <c r="AH21" s="33">
        <v>1082250</v>
      </c>
      <c r="AL21" s="34"/>
      <c r="AN21" s="34"/>
      <c r="AO21" s="34"/>
    </row>
    <row r="22" spans="1:41">
      <c r="A22" s="20">
        <f t="shared" si="9"/>
        <v>46072</v>
      </c>
      <c r="B22" s="21">
        <v>14174250</v>
      </c>
      <c r="C22" s="21">
        <v>8483750</v>
      </c>
      <c r="D22" s="23">
        <v>9986250</v>
      </c>
      <c r="E22" s="21">
        <v>10630000</v>
      </c>
      <c r="F22" s="21">
        <v>11407500</v>
      </c>
      <c r="G22" s="23">
        <v>10950000</v>
      </c>
      <c r="H22" s="24">
        <f t="shared" si="2"/>
        <v>65631750</v>
      </c>
      <c r="I22" s="25">
        <f t="shared" si="3"/>
        <v>65.631749999999997</v>
      </c>
      <c r="J22" s="26">
        <v>0</v>
      </c>
      <c r="K22" s="26">
        <v>1892575</v>
      </c>
      <c r="L22" s="26">
        <v>0</v>
      </c>
      <c r="M22" s="26">
        <v>974872.5</v>
      </c>
      <c r="N22" s="27">
        <f t="shared" si="0"/>
        <v>2867447.5</v>
      </c>
      <c r="O22" s="28">
        <f t="shared" si="4"/>
        <v>2.8674474999999999</v>
      </c>
      <c r="P22" s="29">
        <v>7363372.5</v>
      </c>
      <c r="Q22" s="29">
        <v>4001250</v>
      </c>
      <c r="R22" s="30">
        <f t="shared" si="1"/>
        <v>11364622.5</v>
      </c>
      <c r="S22" s="31">
        <f t="shared" si="5"/>
        <v>11.364622499999999</v>
      </c>
      <c r="T22" s="14">
        <v>0</v>
      </c>
      <c r="U22" s="14">
        <f t="shared" si="6"/>
        <v>0</v>
      </c>
      <c r="V22" s="32">
        <v>144000</v>
      </c>
      <c r="W22" s="32">
        <v>266625</v>
      </c>
      <c r="X22" s="32">
        <v>246070</v>
      </c>
      <c r="Y22" s="32">
        <v>88250</v>
      </c>
      <c r="Z22" s="32">
        <v>0</v>
      </c>
      <c r="AA22" s="32">
        <v>46000</v>
      </c>
      <c r="AB22" s="32">
        <v>305000</v>
      </c>
      <c r="AC22" s="32">
        <v>224550</v>
      </c>
      <c r="AD22" s="32">
        <v>136850</v>
      </c>
      <c r="AE22" s="32">
        <v>162500</v>
      </c>
      <c r="AF22" s="32">
        <f t="shared" si="7"/>
        <v>1619845</v>
      </c>
      <c r="AG22" s="32">
        <f t="shared" si="8"/>
        <v>1.619845</v>
      </c>
      <c r="AH22" s="33">
        <v>934250</v>
      </c>
      <c r="AL22" s="34"/>
      <c r="AN22" s="34"/>
      <c r="AO22" s="34"/>
    </row>
    <row r="23" spans="1:41">
      <c r="A23" s="20">
        <f t="shared" si="9"/>
        <v>46073</v>
      </c>
      <c r="B23" s="21">
        <v>14858250</v>
      </c>
      <c r="C23" s="21">
        <v>8200000</v>
      </c>
      <c r="D23" s="23">
        <v>10477500</v>
      </c>
      <c r="E23" s="21">
        <v>14407500</v>
      </c>
      <c r="F23" s="21">
        <v>11820000</v>
      </c>
      <c r="G23" s="23">
        <v>12468750</v>
      </c>
      <c r="H23" s="24">
        <f t="shared" si="2"/>
        <v>72232000</v>
      </c>
      <c r="I23" s="25">
        <f t="shared" si="3"/>
        <v>72.231999999999999</v>
      </c>
      <c r="J23" s="26">
        <v>0</v>
      </c>
      <c r="K23" s="26">
        <v>1818625</v>
      </c>
      <c r="L23" s="26">
        <v>0</v>
      </c>
      <c r="M23" s="26">
        <v>972900</v>
      </c>
      <c r="N23" s="27">
        <f t="shared" si="0"/>
        <v>2791525</v>
      </c>
      <c r="O23" s="28">
        <f t="shared" si="4"/>
        <v>2.791525</v>
      </c>
      <c r="P23" s="29">
        <v>7141812.5</v>
      </c>
      <c r="Q23" s="29">
        <v>4151250</v>
      </c>
      <c r="R23" s="30">
        <f t="shared" si="1"/>
        <v>11293062.5</v>
      </c>
      <c r="S23" s="31">
        <f t="shared" si="5"/>
        <v>11.2930625</v>
      </c>
      <c r="T23" s="14">
        <v>0</v>
      </c>
      <c r="U23" s="14">
        <f t="shared" si="6"/>
        <v>0</v>
      </c>
      <c r="V23" s="32">
        <v>144000</v>
      </c>
      <c r="W23" s="32">
        <v>268250</v>
      </c>
      <c r="X23" s="32">
        <v>229890</v>
      </c>
      <c r="Y23" s="32">
        <v>108000</v>
      </c>
      <c r="Z23" s="32">
        <v>0</v>
      </c>
      <c r="AA23" s="32">
        <v>48000</v>
      </c>
      <c r="AB23" s="32">
        <v>305000</v>
      </c>
      <c r="AC23" s="32">
        <v>77375</v>
      </c>
      <c r="AD23" s="32">
        <v>128575</v>
      </c>
      <c r="AE23" s="32">
        <v>198000</v>
      </c>
      <c r="AF23" s="32">
        <f t="shared" si="7"/>
        <v>1507090</v>
      </c>
      <c r="AG23" s="32">
        <f t="shared" si="8"/>
        <v>1.50709</v>
      </c>
      <c r="AH23" s="33">
        <v>943500</v>
      </c>
      <c r="AL23" s="34"/>
      <c r="AN23" s="34"/>
      <c r="AO23" s="34"/>
    </row>
    <row r="24" spans="1:41">
      <c r="A24" s="20">
        <f t="shared" si="9"/>
        <v>46074</v>
      </c>
      <c r="B24" s="21">
        <v>15177750</v>
      </c>
      <c r="C24" s="21">
        <v>8952500</v>
      </c>
      <c r="D24" s="23">
        <v>10740000</v>
      </c>
      <c r="E24" s="21">
        <v>15107500</v>
      </c>
      <c r="F24" s="21">
        <v>12077500</v>
      </c>
      <c r="G24" s="23">
        <v>13201250</v>
      </c>
      <c r="H24" s="24">
        <f t="shared" si="2"/>
        <v>75256500</v>
      </c>
      <c r="I24" s="25">
        <f t="shared" si="3"/>
        <v>75.256500000000003</v>
      </c>
      <c r="J24" s="26">
        <v>0</v>
      </c>
      <c r="K24" s="26">
        <v>1866975</v>
      </c>
      <c r="L24" s="26">
        <v>0</v>
      </c>
      <c r="M24" s="26">
        <v>968832.5</v>
      </c>
      <c r="N24" s="27">
        <f t="shared" si="0"/>
        <v>2835807.5</v>
      </c>
      <c r="O24" s="28">
        <f t="shared" si="4"/>
        <v>2.8358075</v>
      </c>
      <c r="P24" s="29">
        <v>7678140</v>
      </c>
      <c r="Q24" s="29">
        <v>4329375</v>
      </c>
      <c r="R24" s="30">
        <f t="shared" si="1"/>
        <v>12007515</v>
      </c>
      <c r="S24" s="31">
        <f t="shared" si="5"/>
        <v>12.007515</v>
      </c>
      <c r="T24" s="14">
        <v>0</v>
      </c>
      <c r="U24" s="14">
        <f t="shared" si="6"/>
        <v>0</v>
      </c>
      <c r="V24" s="32">
        <v>105000</v>
      </c>
      <c r="W24" s="32">
        <v>264900</v>
      </c>
      <c r="X24" s="32">
        <v>219510</v>
      </c>
      <c r="Y24" s="32">
        <v>74062.5</v>
      </c>
      <c r="Z24" s="32">
        <v>0</v>
      </c>
      <c r="AA24" s="32">
        <v>45500</v>
      </c>
      <c r="AB24" s="32">
        <v>307550</v>
      </c>
      <c r="AC24" s="32">
        <v>232025</v>
      </c>
      <c r="AD24" s="32">
        <v>43075</v>
      </c>
      <c r="AE24" s="32">
        <v>190075</v>
      </c>
      <c r="AF24" s="32">
        <f t="shared" si="7"/>
        <v>1481697.5</v>
      </c>
      <c r="AG24" s="32">
        <f t="shared" si="8"/>
        <v>1.4816974999999999</v>
      </c>
      <c r="AH24" s="33">
        <v>1082250</v>
      </c>
      <c r="AL24" s="34"/>
      <c r="AN24" s="34"/>
      <c r="AO24" s="34"/>
    </row>
    <row r="25" spans="1:41">
      <c r="A25" s="20">
        <f t="shared" si="9"/>
        <v>46075</v>
      </c>
      <c r="B25" s="21">
        <v>14384000</v>
      </c>
      <c r="C25" s="21">
        <v>7800000</v>
      </c>
      <c r="D25" s="23">
        <v>9926250</v>
      </c>
      <c r="E25" s="21">
        <v>14307500</v>
      </c>
      <c r="F25" s="21">
        <v>12022500</v>
      </c>
      <c r="G25" s="23">
        <v>11568750</v>
      </c>
      <c r="H25" s="24">
        <f t="shared" si="2"/>
        <v>70009000</v>
      </c>
      <c r="I25" s="25">
        <f t="shared" si="3"/>
        <v>70.009</v>
      </c>
      <c r="J25" s="26">
        <v>0</v>
      </c>
      <c r="K25" s="26">
        <v>1840725</v>
      </c>
      <c r="L25" s="26">
        <v>0</v>
      </c>
      <c r="M25" s="26">
        <v>974807.5</v>
      </c>
      <c r="N25" s="27">
        <f t="shared" si="0"/>
        <v>2815532.5</v>
      </c>
      <c r="O25" s="28">
        <f t="shared" si="4"/>
        <v>2.8155325000000002</v>
      </c>
      <c r="P25" s="29">
        <v>6587112.5</v>
      </c>
      <c r="Q25" s="29">
        <v>4985625</v>
      </c>
      <c r="R25" s="30">
        <f t="shared" si="1"/>
        <v>11572737.5</v>
      </c>
      <c r="S25" s="31">
        <f t="shared" si="5"/>
        <v>11.572737500000001</v>
      </c>
      <c r="T25" s="14">
        <v>0</v>
      </c>
      <c r="U25" s="14">
        <f t="shared" si="6"/>
        <v>0</v>
      </c>
      <c r="V25" s="32">
        <v>96000</v>
      </c>
      <c r="W25" s="32">
        <v>268400</v>
      </c>
      <c r="X25" s="32">
        <v>210640</v>
      </c>
      <c r="Y25" s="32">
        <v>108000</v>
      </c>
      <c r="Z25" s="32">
        <v>0</v>
      </c>
      <c r="AA25" s="32">
        <v>20500</v>
      </c>
      <c r="AB25" s="32">
        <v>305000</v>
      </c>
      <c r="AC25" s="32">
        <v>211900</v>
      </c>
      <c r="AD25" s="32">
        <v>0</v>
      </c>
      <c r="AE25" s="32">
        <v>172225</v>
      </c>
      <c r="AF25" s="32">
        <f t="shared" si="7"/>
        <v>1392665</v>
      </c>
      <c r="AG25" s="32">
        <f t="shared" si="8"/>
        <v>1.392665</v>
      </c>
      <c r="AH25" s="33">
        <v>888000</v>
      </c>
      <c r="AL25" s="34"/>
      <c r="AN25" s="34"/>
      <c r="AO25" s="34"/>
    </row>
    <row r="26" spans="1:41">
      <c r="A26" s="20">
        <f t="shared" si="9"/>
        <v>46076</v>
      </c>
      <c r="B26" s="21">
        <v>15285750</v>
      </c>
      <c r="C26" s="21">
        <v>9277500</v>
      </c>
      <c r="D26" s="23">
        <v>8695000</v>
      </c>
      <c r="E26" s="21">
        <v>14745250</v>
      </c>
      <c r="F26" s="21">
        <v>12097500</v>
      </c>
      <c r="G26" s="23">
        <v>11845000</v>
      </c>
      <c r="H26" s="24">
        <f t="shared" si="2"/>
        <v>71946000</v>
      </c>
      <c r="I26" s="25">
        <f t="shared" si="3"/>
        <v>71.945999999999998</v>
      </c>
      <c r="J26" s="26">
        <v>0</v>
      </c>
      <c r="K26" s="26">
        <v>1857875</v>
      </c>
      <c r="L26" s="26">
        <v>0</v>
      </c>
      <c r="M26" s="26">
        <v>975177.5</v>
      </c>
      <c r="N26" s="27">
        <f t="shared" si="0"/>
        <v>2833052.5</v>
      </c>
      <c r="O26" s="28">
        <f t="shared" si="4"/>
        <v>2.8330525</v>
      </c>
      <c r="P26" s="29">
        <v>7620485</v>
      </c>
      <c r="Q26" s="29">
        <v>4498125</v>
      </c>
      <c r="R26" s="30">
        <f t="shared" si="1"/>
        <v>12118610</v>
      </c>
      <c r="S26" s="31">
        <f t="shared" si="5"/>
        <v>12.11861</v>
      </c>
      <c r="T26" s="14">
        <v>0</v>
      </c>
      <c r="U26" s="14">
        <f t="shared" si="6"/>
        <v>0</v>
      </c>
      <c r="V26" s="32">
        <v>96000</v>
      </c>
      <c r="W26" s="32">
        <v>259200</v>
      </c>
      <c r="X26" s="32">
        <v>184320</v>
      </c>
      <c r="Y26" s="32">
        <v>101625</v>
      </c>
      <c r="Z26" s="32">
        <v>0</v>
      </c>
      <c r="AA26" s="32">
        <v>45000</v>
      </c>
      <c r="AB26" s="32">
        <v>310950</v>
      </c>
      <c r="AC26" s="32">
        <v>209800</v>
      </c>
      <c r="AD26" s="32">
        <v>88925</v>
      </c>
      <c r="AE26" s="32">
        <v>133275</v>
      </c>
      <c r="AF26" s="32">
        <f t="shared" si="7"/>
        <v>1429095</v>
      </c>
      <c r="AG26" s="32">
        <f t="shared" si="8"/>
        <v>1.429095</v>
      </c>
      <c r="AH26" s="33">
        <v>952750</v>
      </c>
      <c r="AL26" s="34"/>
      <c r="AN26" s="34"/>
      <c r="AO26" s="34"/>
    </row>
    <row r="27" spans="1:41">
      <c r="A27" s="20">
        <f t="shared" si="9"/>
        <v>46077</v>
      </c>
      <c r="B27" s="21">
        <v>15726000</v>
      </c>
      <c r="C27" s="21">
        <v>10220625</v>
      </c>
      <c r="D27" s="23">
        <v>3660000</v>
      </c>
      <c r="E27" s="21">
        <v>15772500</v>
      </c>
      <c r="F27" s="21">
        <v>11322500</v>
      </c>
      <c r="G27" s="23">
        <v>13111250</v>
      </c>
      <c r="H27" s="24">
        <f t="shared" si="2"/>
        <v>69812875</v>
      </c>
      <c r="I27" s="25">
        <f t="shared" si="3"/>
        <v>69.812875000000005</v>
      </c>
      <c r="J27" s="26">
        <v>0</v>
      </c>
      <c r="K27" s="26">
        <v>1863250</v>
      </c>
      <c r="L27" s="26">
        <v>0</v>
      </c>
      <c r="M27" s="26">
        <v>975497.5</v>
      </c>
      <c r="N27" s="27">
        <f t="shared" si="0"/>
        <v>2838747.5</v>
      </c>
      <c r="O27" s="28">
        <f t="shared" si="4"/>
        <v>2.8387475000000002</v>
      </c>
      <c r="P27" s="29">
        <v>8251977.5</v>
      </c>
      <c r="Q27" s="29">
        <v>4366875</v>
      </c>
      <c r="R27" s="30">
        <f t="shared" si="1"/>
        <v>12618852.5</v>
      </c>
      <c r="S27" s="31">
        <f t="shared" si="5"/>
        <v>12.618852499999999</v>
      </c>
      <c r="T27" s="14">
        <v>0</v>
      </c>
      <c r="U27" s="14">
        <f t="shared" si="6"/>
        <v>0</v>
      </c>
      <c r="V27" s="32">
        <v>96000</v>
      </c>
      <c r="W27" s="32">
        <v>263050</v>
      </c>
      <c r="X27" s="32">
        <v>184490</v>
      </c>
      <c r="Y27" s="32">
        <v>72937.5</v>
      </c>
      <c r="Z27" s="32">
        <v>0</v>
      </c>
      <c r="AA27" s="32">
        <v>39000</v>
      </c>
      <c r="AB27" s="32">
        <v>307750</v>
      </c>
      <c r="AC27" s="32">
        <v>262550</v>
      </c>
      <c r="AD27" s="32">
        <v>122650</v>
      </c>
      <c r="AE27" s="32">
        <v>125000</v>
      </c>
      <c r="AF27" s="32">
        <f t="shared" si="7"/>
        <v>1473427.5</v>
      </c>
      <c r="AG27" s="32">
        <f t="shared" si="8"/>
        <v>1.4734274999999999</v>
      </c>
      <c r="AH27" s="33">
        <v>0</v>
      </c>
      <c r="AL27" s="34"/>
      <c r="AN27" s="34"/>
      <c r="AO27" s="34"/>
    </row>
    <row r="28" spans="1:41">
      <c r="A28" s="20">
        <f t="shared" si="9"/>
        <v>46078</v>
      </c>
      <c r="B28" s="21">
        <v>15647500</v>
      </c>
      <c r="C28" s="21">
        <v>9691250</v>
      </c>
      <c r="D28" s="23">
        <v>7490000</v>
      </c>
      <c r="E28" s="21">
        <v>15810000</v>
      </c>
      <c r="F28" s="21">
        <v>4325000</v>
      </c>
      <c r="G28" s="23">
        <v>12990000</v>
      </c>
      <c r="H28" s="24">
        <f t="shared" si="2"/>
        <v>65953750</v>
      </c>
      <c r="I28" s="25">
        <f t="shared" si="3"/>
        <v>65.953749999999999</v>
      </c>
      <c r="J28" s="26">
        <v>0</v>
      </c>
      <c r="K28" s="26">
        <v>1508400</v>
      </c>
      <c r="L28" s="26">
        <v>0</v>
      </c>
      <c r="M28" s="26">
        <v>975497.5</v>
      </c>
      <c r="N28" s="27">
        <f t="shared" si="0"/>
        <v>2483897.5</v>
      </c>
      <c r="O28" s="28">
        <f t="shared" si="4"/>
        <v>2.4838974999999999</v>
      </c>
      <c r="P28" s="29">
        <v>7965020</v>
      </c>
      <c r="Q28" s="29">
        <v>4338750</v>
      </c>
      <c r="R28" s="30">
        <f t="shared" si="1"/>
        <v>12303770</v>
      </c>
      <c r="S28" s="31">
        <f t="shared" si="5"/>
        <v>12.30377</v>
      </c>
      <c r="T28" s="14">
        <v>0</v>
      </c>
      <c r="U28" s="14">
        <f t="shared" si="6"/>
        <v>0</v>
      </c>
      <c r="V28" s="32">
        <v>96000</v>
      </c>
      <c r="W28" s="32">
        <v>265200</v>
      </c>
      <c r="X28" s="32">
        <v>199740</v>
      </c>
      <c r="Y28" s="32">
        <v>108000</v>
      </c>
      <c r="Z28" s="32">
        <v>0</v>
      </c>
      <c r="AA28" s="32">
        <v>13500</v>
      </c>
      <c r="AB28" s="32">
        <v>305162.5</v>
      </c>
      <c r="AC28" s="32">
        <v>265275</v>
      </c>
      <c r="AD28" s="32">
        <v>118675</v>
      </c>
      <c r="AE28" s="32">
        <v>111000</v>
      </c>
      <c r="AF28" s="32">
        <f t="shared" si="7"/>
        <v>1482552.5</v>
      </c>
      <c r="AG28" s="32">
        <f t="shared" si="8"/>
        <v>1.4825524999999999</v>
      </c>
      <c r="AH28" s="39">
        <v>0</v>
      </c>
      <c r="AL28" s="34"/>
      <c r="AN28" s="34"/>
      <c r="AO28" s="34"/>
    </row>
    <row r="29" spans="1:41">
      <c r="A29" s="20">
        <f t="shared" si="9"/>
        <v>46079</v>
      </c>
      <c r="B29" s="21">
        <v>16568250</v>
      </c>
      <c r="C29" s="21">
        <v>10025000</v>
      </c>
      <c r="D29" s="23">
        <v>10627500</v>
      </c>
      <c r="E29" s="21">
        <v>15652500</v>
      </c>
      <c r="F29" s="21">
        <v>5780000</v>
      </c>
      <c r="G29" s="23">
        <v>13183750</v>
      </c>
      <c r="H29" s="24">
        <f t="shared" si="2"/>
        <v>71837000</v>
      </c>
      <c r="I29" s="25">
        <f t="shared" si="3"/>
        <v>71.837000000000003</v>
      </c>
      <c r="J29" s="26">
        <v>0</v>
      </c>
      <c r="K29" s="26">
        <v>1383875</v>
      </c>
      <c r="L29" s="26">
        <v>0</v>
      </c>
      <c r="M29" s="26">
        <v>973725</v>
      </c>
      <c r="N29" s="27">
        <f t="shared" si="0"/>
        <v>2357600</v>
      </c>
      <c r="O29" s="28">
        <f t="shared" si="4"/>
        <v>2.3576000000000001</v>
      </c>
      <c r="P29" s="29">
        <v>8709477.5</v>
      </c>
      <c r="Q29" s="29">
        <v>4629375</v>
      </c>
      <c r="R29" s="30">
        <f t="shared" si="1"/>
        <v>13338852.5</v>
      </c>
      <c r="S29" s="31">
        <f t="shared" si="5"/>
        <v>13.3388525</v>
      </c>
      <c r="T29" s="14">
        <v>0</v>
      </c>
      <c r="U29" s="14">
        <f t="shared" si="6"/>
        <v>0</v>
      </c>
      <c r="V29" s="32">
        <v>96000</v>
      </c>
      <c r="W29" s="32">
        <v>256975</v>
      </c>
      <c r="X29" s="32">
        <v>210550</v>
      </c>
      <c r="Y29" s="32">
        <v>108000</v>
      </c>
      <c r="Z29" s="32">
        <v>0</v>
      </c>
      <c r="AA29" s="32">
        <v>31000</v>
      </c>
      <c r="AB29" s="32">
        <v>305000</v>
      </c>
      <c r="AC29" s="32">
        <v>279650</v>
      </c>
      <c r="AD29" s="32">
        <v>120300</v>
      </c>
      <c r="AE29" s="32">
        <v>107700</v>
      </c>
      <c r="AF29" s="32">
        <f t="shared" si="7"/>
        <v>1515175</v>
      </c>
      <c r="AG29" s="32">
        <f t="shared" si="8"/>
        <v>1.5151749999999999</v>
      </c>
      <c r="AH29" s="33">
        <v>0</v>
      </c>
      <c r="AL29" s="34"/>
      <c r="AN29" s="34"/>
      <c r="AO29" s="34"/>
    </row>
    <row r="30" spans="1:41">
      <c r="A30" s="20">
        <f t="shared" si="9"/>
        <v>46080</v>
      </c>
      <c r="B30" s="21">
        <v>14106750</v>
      </c>
      <c r="C30" s="21">
        <v>10998750</v>
      </c>
      <c r="D30" s="23">
        <v>11030000</v>
      </c>
      <c r="E30" s="21">
        <v>16085000</v>
      </c>
      <c r="F30" s="21">
        <v>11654500</v>
      </c>
      <c r="G30" s="23">
        <v>13147500</v>
      </c>
      <c r="H30" s="24">
        <f t="shared" si="2"/>
        <v>77022500</v>
      </c>
      <c r="I30" s="25">
        <f t="shared" si="3"/>
        <v>77.022499999999994</v>
      </c>
      <c r="J30" s="26">
        <v>0</v>
      </c>
      <c r="K30" s="26">
        <v>1638500</v>
      </c>
      <c r="L30" s="26">
        <v>0</v>
      </c>
      <c r="M30" s="26">
        <v>972780</v>
      </c>
      <c r="N30" s="27">
        <f t="shared" si="0"/>
        <v>2611280</v>
      </c>
      <c r="O30" s="28">
        <f t="shared" si="4"/>
        <v>2.6112799999999998</v>
      </c>
      <c r="P30" s="29">
        <v>8541037.5</v>
      </c>
      <c r="Q30" s="29">
        <v>4816875</v>
      </c>
      <c r="R30" s="30">
        <f t="shared" si="1"/>
        <v>13357912.5</v>
      </c>
      <c r="S30" s="31">
        <f t="shared" si="5"/>
        <v>13.357912499999999</v>
      </c>
      <c r="T30" s="14">
        <v>0</v>
      </c>
      <c r="U30" s="14">
        <f t="shared" si="6"/>
        <v>0</v>
      </c>
      <c r="V30" s="32">
        <v>96000</v>
      </c>
      <c r="W30" s="32">
        <v>259200</v>
      </c>
      <c r="X30" s="32">
        <v>230680</v>
      </c>
      <c r="Y30" s="32">
        <v>108000</v>
      </c>
      <c r="Z30" s="32">
        <v>0</v>
      </c>
      <c r="AA30" s="32">
        <v>46250</v>
      </c>
      <c r="AB30" s="32">
        <v>305000</v>
      </c>
      <c r="AC30" s="32">
        <v>280800</v>
      </c>
      <c r="AD30" s="32">
        <v>125350</v>
      </c>
      <c r="AE30" s="32">
        <v>99375</v>
      </c>
      <c r="AF30" s="32">
        <f t="shared" si="7"/>
        <v>1550655</v>
      </c>
      <c r="AG30" s="32">
        <f t="shared" si="8"/>
        <v>1.5506549999999999</v>
      </c>
      <c r="AH30" s="33">
        <v>0</v>
      </c>
      <c r="AL30" s="34"/>
      <c r="AN30" s="34"/>
      <c r="AO30" s="34"/>
    </row>
    <row r="31" spans="1:41">
      <c r="A31" s="20">
        <f t="shared" si="9"/>
        <v>46081</v>
      </c>
      <c r="B31" s="21">
        <v>11755500</v>
      </c>
      <c r="C31" s="21">
        <v>9793750</v>
      </c>
      <c r="D31" s="23">
        <v>10920000</v>
      </c>
      <c r="E31" s="21">
        <v>18387500</v>
      </c>
      <c r="F31" s="21">
        <v>12175000</v>
      </c>
      <c r="G31" s="23">
        <v>12676250</v>
      </c>
      <c r="H31" s="24">
        <f t="shared" si="2"/>
        <v>75708000</v>
      </c>
      <c r="I31" s="25">
        <f t="shared" si="3"/>
        <v>75.707999999999998</v>
      </c>
      <c r="J31" s="26">
        <v>0</v>
      </c>
      <c r="K31" s="26">
        <v>1489500</v>
      </c>
      <c r="L31" s="26">
        <v>0</v>
      </c>
      <c r="M31" s="26">
        <v>851672.5</v>
      </c>
      <c r="N31" s="27">
        <f t="shared" si="0"/>
        <v>2341172.5</v>
      </c>
      <c r="O31" s="28">
        <f t="shared" si="4"/>
        <v>2.3411724999999999</v>
      </c>
      <c r="P31" s="29">
        <v>7620717.5</v>
      </c>
      <c r="Q31" s="29">
        <v>4170000</v>
      </c>
      <c r="R31" s="30">
        <f t="shared" si="1"/>
        <v>11790717.5</v>
      </c>
      <c r="S31" s="31">
        <f t="shared" si="5"/>
        <v>11.7907175</v>
      </c>
      <c r="T31" s="14">
        <v>0</v>
      </c>
      <c r="U31" s="14">
        <f t="shared" si="6"/>
        <v>0</v>
      </c>
      <c r="V31" s="32">
        <v>96000</v>
      </c>
      <c r="W31" s="32">
        <v>259200</v>
      </c>
      <c r="X31" s="32">
        <v>210080</v>
      </c>
      <c r="Y31" s="32">
        <v>65062.5</v>
      </c>
      <c r="Z31" s="32">
        <v>0</v>
      </c>
      <c r="AA31" s="32">
        <v>8000</v>
      </c>
      <c r="AB31" s="32">
        <v>305000</v>
      </c>
      <c r="AC31" s="32">
        <v>280800</v>
      </c>
      <c r="AD31" s="32">
        <v>45425</v>
      </c>
      <c r="AE31" s="32">
        <v>96000</v>
      </c>
      <c r="AF31" s="32">
        <f t="shared" si="7"/>
        <v>1365567.5</v>
      </c>
      <c r="AG31" s="32">
        <f t="shared" si="8"/>
        <v>1.3655675</v>
      </c>
      <c r="AH31" s="33">
        <v>0</v>
      </c>
      <c r="AL31" s="34"/>
      <c r="AN31" s="34"/>
      <c r="AO31" s="34"/>
    </row>
    <row r="32" spans="1:41">
      <c r="A32" s="20">
        <f t="shared" si="9"/>
        <v>46082</v>
      </c>
      <c r="B32" s="21"/>
      <c r="C32" s="21"/>
      <c r="D32" s="23"/>
      <c r="E32" s="21"/>
      <c r="F32" s="21"/>
      <c r="G32" s="23"/>
      <c r="H32" s="24">
        <f t="shared" si="2"/>
        <v>0</v>
      </c>
      <c r="I32" s="25">
        <f t="shared" si="3"/>
        <v>0</v>
      </c>
      <c r="J32" s="26">
        <v>0</v>
      </c>
      <c r="K32" s="26"/>
      <c r="L32" s="26">
        <v>0</v>
      </c>
      <c r="M32" s="26"/>
      <c r="N32" s="27">
        <f t="shared" si="0"/>
        <v>0</v>
      </c>
      <c r="O32" s="28">
        <f t="shared" si="4"/>
        <v>0</v>
      </c>
      <c r="P32" s="29"/>
      <c r="Q32" s="29"/>
      <c r="R32" s="30">
        <f t="shared" si="1"/>
        <v>0</v>
      </c>
      <c r="S32" s="31">
        <f t="shared" si="5"/>
        <v>0</v>
      </c>
      <c r="T32" s="14">
        <v>0</v>
      </c>
      <c r="U32" s="14">
        <f t="shared" si="6"/>
        <v>0</v>
      </c>
      <c r="V32" s="32"/>
      <c r="W32" s="32"/>
      <c r="X32" s="32"/>
      <c r="Y32" s="32"/>
      <c r="Z32" s="32">
        <v>0</v>
      </c>
      <c r="AA32" s="32"/>
      <c r="AB32" s="32"/>
      <c r="AC32" s="32"/>
      <c r="AD32" s="32"/>
      <c r="AE32" s="32"/>
      <c r="AF32" s="32">
        <f t="shared" si="7"/>
        <v>0</v>
      </c>
      <c r="AG32" s="32">
        <f t="shared" si="8"/>
        <v>0</v>
      </c>
      <c r="AH32" s="33"/>
      <c r="AL32" s="34"/>
      <c r="AN32" s="34"/>
      <c r="AO32" s="34"/>
    </row>
    <row r="33" spans="1:41">
      <c r="A33" s="20">
        <f t="shared" si="9"/>
        <v>46083</v>
      </c>
      <c r="B33" s="21"/>
      <c r="C33" s="21"/>
      <c r="D33" s="23"/>
      <c r="E33" s="21"/>
      <c r="F33" s="21"/>
      <c r="G33" s="23"/>
      <c r="H33" s="24">
        <f t="shared" si="2"/>
        <v>0</v>
      </c>
      <c r="I33" s="25">
        <f t="shared" si="3"/>
        <v>0</v>
      </c>
      <c r="J33" s="26">
        <v>0</v>
      </c>
      <c r="K33" s="26"/>
      <c r="L33" s="26">
        <v>0</v>
      </c>
      <c r="M33" s="26"/>
      <c r="N33" s="27">
        <f t="shared" si="0"/>
        <v>0</v>
      </c>
      <c r="O33" s="28">
        <f t="shared" si="4"/>
        <v>0</v>
      </c>
      <c r="P33" s="29"/>
      <c r="Q33" s="29"/>
      <c r="R33" s="30">
        <f t="shared" si="1"/>
        <v>0</v>
      </c>
      <c r="S33" s="31">
        <f t="shared" si="5"/>
        <v>0</v>
      </c>
      <c r="T33" s="14">
        <v>0</v>
      </c>
      <c r="U33" s="14">
        <f t="shared" si="6"/>
        <v>0</v>
      </c>
      <c r="V33" s="32"/>
      <c r="W33" s="32"/>
      <c r="X33" s="32"/>
      <c r="Y33" s="32"/>
      <c r="Z33" s="32">
        <v>0</v>
      </c>
      <c r="AA33" s="32"/>
      <c r="AB33" s="32"/>
      <c r="AC33" s="32"/>
      <c r="AD33" s="32"/>
      <c r="AE33" s="32"/>
      <c r="AF33" s="32">
        <f t="shared" si="7"/>
        <v>0</v>
      </c>
      <c r="AG33" s="32">
        <f t="shared" si="8"/>
        <v>0</v>
      </c>
      <c r="AH33" s="33"/>
      <c r="AL33" s="34"/>
      <c r="AN33" s="34"/>
      <c r="AO33" s="34"/>
    </row>
    <row r="34" spans="1:41">
      <c r="A34" s="20">
        <f t="shared" si="9"/>
        <v>46084</v>
      </c>
      <c r="B34" s="21"/>
      <c r="C34" s="21"/>
      <c r="D34" s="23"/>
      <c r="E34" s="21"/>
      <c r="F34" s="21"/>
      <c r="G34" s="23"/>
      <c r="H34" s="24">
        <f t="shared" si="2"/>
        <v>0</v>
      </c>
      <c r="I34" s="25">
        <f t="shared" si="3"/>
        <v>0</v>
      </c>
      <c r="J34" s="26">
        <v>0</v>
      </c>
      <c r="K34" s="26"/>
      <c r="L34" s="26">
        <v>0</v>
      </c>
      <c r="M34" s="26"/>
      <c r="N34" s="27">
        <f t="shared" si="0"/>
        <v>0</v>
      </c>
      <c r="O34" s="28">
        <f t="shared" si="4"/>
        <v>0</v>
      </c>
      <c r="P34" s="29"/>
      <c r="Q34" s="29"/>
      <c r="R34" s="30">
        <f t="shared" si="1"/>
        <v>0</v>
      </c>
      <c r="S34" s="31">
        <f t="shared" si="5"/>
        <v>0</v>
      </c>
      <c r="T34" s="14">
        <v>0</v>
      </c>
      <c r="U34" s="14">
        <f t="shared" si="6"/>
        <v>0</v>
      </c>
      <c r="V34" s="32"/>
      <c r="W34" s="32"/>
      <c r="X34" s="32"/>
      <c r="Y34" s="32"/>
      <c r="Z34" s="32">
        <v>0</v>
      </c>
      <c r="AA34" s="32"/>
      <c r="AB34" s="32"/>
      <c r="AC34" s="32"/>
      <c r="AD34" s="32"/>
      <c r="AE34" s="32"/>
      <c r="AF34" s="32">
        <f t="shared" si="7"/>
        <v>0</v>
      </c>
      <c r="AG34" s="32">
        <f t="shared" si="8"/>
        <v>0</v>
      </c>
      <c r="AH34" s="33"/>
      <c r="AL34" s="34"/>
      <c r="AN34" s="34"/>
      <c r="AO34" s="34"/>
    </row>
    <row r="35" spans="1:41" ht="18" customHeight="1">
      <c r="A35" s="21" t="s">
        <v>39</v>
      </c>
      <c r="B35" s="21">
        <f t="shared" ref="B35:AH35" si="10">+SUM(B4:B34)</f>
        <v>412609250</v>
      </c>
      <c r="C35" s="21">
        <f t="shared" si="10"/>
        <v>247564375</v>
      </c>
      <c r="D35" s="40">
        <f t="shared" si="10"/>
        <v>265005706</v>
      </c>
      <c r="E35" s="21">
        <f t="shared" si="10"/>
        <v>384660250</v>
      </c>
      <c r="F35" s="21">
        <f t="shared" si="10"/>
        <v>177269500</v>
      </c>
      <c r="G35" s="21">
        <f t="shared" si="10"/>
        <v>314741250</v>
      </c>
      <c r="H35" s="21">
        <f t="shared" si="10"/>
        <v>1801850331</v>
      </c>
      <c r="I35" s="21">
        <f t="shared" si="10"/>
        <v>1801.8503309999999</v>
      </c>
      <c r="J35" s="26">
        <f t="shared" si="10"/>
        <v>0</v>
      </c>
      <c r="K35" s="26">
        <f t="shared" si="10"/>
        <v>50584000</v>
      </c>
      <c r="L35" s="26">
        <f t="shared" si="10"/>
        <v>0</v>
      </c>
      <c r="M35" s="41">
        <f t="shared" si="10"/>
        <v>27085370</v>
      </c>
      <c r="N35" s="26">
        <f t="shared" si="10"/>
        <v>77669370</v>
      </c>
      <c r="O35" s="26">
        <f t="shared" si="10"/>
        <v>77.669369999999986</v>
      </c>
      <c r="P35" s="42">
        <f t="shared" si="10"/>
        <v>208982570</v>
      </c>
      <c r="Q35" s="29">
        <f t="shared" si="10"/>
        <v>90400000</v>
      </c>
      <c r="R35" s="29">
        <f t="shared" si="10"/>
        <v>299382570</v>
      </c>
      <c r="S35" s="43">
        <f t="shared" si="10"/>
        <v>299.38256999999999</v>
      </c>
      <c r="T35" s="21">
        <f t="shared" si="10"/>
        <v>0</v>
      </c>
      <c r="U35" s="21">
        <f t="shared" si="10"/>
        <v>0</v>
      </c>
      <c r="V35" s="44">
        <f t="shared" si="10"/>
        <v>2654937.5</v>
      </c>
      <c r="W35" s="44">
        <f t="shared" si="10"/>
        <v>7048657</v>
      </c>
      <c r="X35" s="45">
        <f t="shared" si="10"/>
        <v>6011845</v>
      </c>
      <c r="Y35" s="44">
        <f>+SUM(Y4:Y34)</f>
        <v>2563687.5</v>
      </c>
      <c r="Z35" s="44">
        <f>+SUM(Z4:Z34)</f>
        <v>0</v>
      </c>
      <c r="AA35" s="44">
        <f>+SUM(AA4:AA34)</f>
        <v>1080500</v>
      </c>
      <c r="AB35" s="46">
        <f t="shared" si="10"/>
        <v>8548982.9000000004</v>
      </c>
      <c r="AC35" s="44">
        <f t="shared" si="10"/>
        <v>6307250</v>
      </c>
      <c r="AD35" s="44">
        <f t="shared" si="10"/>
        <v>3075100</v>
      </c>
      <c r="AE35" s="45">
        <f t="shared" si="10"/>
        <v>3590237.5</v>
      </c>
      <c r="AF35" s="44">
        <f t="shared" si="10"/>
        <v>40881197.399999999</v>
      </c>
      <c r="AG35" s="44">
        <f t="shared" si="10"/>
        <v>40.881197399999991</v>
      </c>
      <c r="AH35" s="40">
        <f t="shared" si="10"/>
        <v>22819750</v>
      </c>
      <c r="AL35" s="47"/>
    </row>
    <row r="36" spans="1:41">
      <c r="AL36" s="47"/>
    </row>
    <row r="37" spans="1:41">
      <c r="AL37" s="47"/>
    </row>
    <row r="38" spans="1:41">
      <c r="A38" s="2" t="s">
        <v>40</v>
      </c>
      <c r="B38" s="2">
        <v>412609250</v>
      </c>
      <c r="C38" s="2">
        <v>247564375</v>
      </c>
      <c r="D38" s="48">
        <v>265005705.82500002</v>
      </c>
      <c r="E38" s="2">
        <v>384660250</v>
      </c>
      <c r="F38" s="2">
        <v>177269500</v>
      </c>
      <c r="G38" s="2">
        <v>314741250</v>
      </c>
      <c r="J38" s="3">
        <v>0</v>
      </c>
      <c r="K38" s="49">
        <v>50583999.999999948</v>
      </c>
      <c r="L38" s="3">
        <v>0</v>
      </c>
      <c r="M38" s="49">
        <v>27085370.000000026</v>
      </c>
      <c r="P38" s="50">
        <v>208982569.99999565</v>
      </c>
      <c r="Q38" s="4">
        <v>90400000</v>
      </c>
      <c r="T38" s="2">
        <v>0</v>
      </c>
      <c r="V38" s="51">
        <v>2654937.5</v>
      </c>
      <c r="W38" s="52">
        <v>7048657.1999999089</v>
      </c>
      <c r="X38" s="51">
        <v>6011844.9999999413</v>
      </c>
      <c r="Y38" s="5">
        <v>2563687.5</v>
      </c>
      <c r="Z38" s="5">
        <v>0</v>
      </c>
      <c r="AA38" s="5">
        <v>1080500</v>
      </c>
      <c r="AB38" s="52">
        <v>8548982.8000000231</v>
      </c>
      <c r="AC38" s="5">
        <v>6307250.000000082</v>
      </c>
      <c r="AD38" s="5">
        <v>3075099.9999999809</v>
      </c>
      <c r="AE38" s="52">
        <v>3590237.4999999902</v>
      </c>
      <c r="AH38" s="48">
        <v>22819750</v>
      </c>
      <c r="AL38" s="47"/>
    </row>
    <row r="39" spans="1:41">
      <c r="B39" s="48">
        <f t="shared" ref="B39:G39" si="11">+B35-B38</f>
        <v>0</v>
      </c>
      <c r="C39" s="2">
        <f t="shared" si="11"/>
        <v>0</v>
      </c>
      <c r="D39" s="48">
        <f t="shared" si="11"/>
        <v>0.17499998211860657</v>
      </c>
      <c r="E39" s="2">
        <f t="shared" si="11"/>
        <v>0</v>
      </c>
      <c r="F39" s="2">
        <f t="shared" si="11"/>
        <v>0</v>
      </c>
      <c r="G39" s="2">
        <f t="shared" si="11"/>
        <v>0</v>
      </c>
      <c r="J39" s="2">
        <f>+J35-J38</f>
        <v>0</v>
      </c>
      <c r="K39" s="48">
        <f>+K35-K38</f>
        <v>0</v>
      </c>
      <c r="L39" s="2">
        <f>+L35-L38</f>
        <v>0</v>
      </c>
      <c r="M39" s="48">
        <f>+M35-M38</f>
        <v>0</v>
      </c>
      <c r="P39" s="48">
        <f>+P35-P38</f>
        <v>4.3511390686035156E-6</v>
      </c>
      <c r="Q39" s="2">
        <f>+Q35-Q38</f>
        <v>0</v>
      </c>
      <c r="T39" s="2">
        <v>0</v>
      </c>
      <c r="V39" s="48">
        <f>+V35-V38</f>
        <v>0</v>
      </c>
      <c r="W39" s="48">
        <f t="shared" ref="W39:AH39" si="12">+W35-W38</f>
        <v>-0.1999999089166522</v>
      </c>
      <c r="X39" s="48">
        <f t="shared" si="12"/>
        <v>5.8673322200775146E-8</v>
      </c>
      <c r="Y39" s="48">
        <f t="shared" si="12"/>
        <v>0</v>
      </c>
      <c r="Z39" s="48">
        <f t="shared" si="12"/>
        <v>0</v>
      </c>
      <c r="AA39" s="48">
        <f t="shared" si="12"/>
        <v>0</v>
      </c>
      <c r="AB39" s="48">
        <f t="shared" si="12"/>
        <v>9.9999977275729179E-2</v>
      </c>
      <c r="AC39" s="48">
        <f t="shared" si="12"/>
        <v>-8.1956386566162109E-8</v>
      </c>
      <c r="AD39" s="48">
        <f t="shared" si="12"/>
        <v>1.909211277961731E-8</v>
      </c>
      <c r="AE39" s="48">
        <f t="shared" si="12"/>
        <v>9.7788870334625244E-9</v>
      </c>
      <c r="AF39" s="48"/>
      <c r="AH39" s="48">
        <f t="shared" si="12"/>
        <v>0</v>
      </c>
      <c r="AL39" s="47"/>
    </row>
    <row r="40" spans="1:41">
      <c r="X40" s="52"/>
      <c r="AL40" s="47"/>
    </row>
    <row r="41" spans="1:41">
      <c r="X41" s="52"/>
      <c r="AL41" s="47"/>
    </row>
    <row r="42" spans="1:41">
      <c r="X42" s="52"/>
      <c r="AL42" s="47"/>
    </row>
    <row r="43" spans="1:41">
      <c r="D43" s="53"/>
    </row>
  </sheetData>
  <mergeCells count="8">
    <mergeCell ref="V2:AE2"/>
    <mergeCell ref="AK2:AK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2026-03-03T10:53:07Z</dcterms:created>
  <dcterms:modified xsi:type="dcterms:W3CDTF">2026-04-01T08:21:44Z</dcterms:modified>
</cp:coreProperties>
</file>